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10" windowWidth="22995" windowHeight="9090"/>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1">#REF!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1">[3]FES!#REF!</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1">[3]FES!#REF!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1">[3]FES!#REF!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1">[3]FES!#REF!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1">[3]FES!#REF!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1">[3]FES!#REF!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1">[3]FES!#REF!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1">[3]FES!#REF!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1">[3]FES!#REF!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1">[3]FES!#REF!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1">[3]FES!#REF!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1">[3]FES!#REF!</definedName>
    <definedName name="_______SP25" localSheetId="2">[3]FES!#REF!</definedName>
    <definedName name="_______SP25" localSheetId="3">[3]FES!#REF!</definedName>
    <definedName name="_______SP25" localSheetId="4">[3]FES!#REF!</definedName>
    <definedName name="_______SP25" localSheetId="5">[3]FES!#REF!</definedName>
    <definedName name="_______SP25" localSheetId="6">[3]FES!#REF!</definedName>
    <definedName name="_______SP25" localSheetId="7">[3]FES!#REF!</definedName>
    <definedName name="_______SP25" localSheetId="8">[3]FES!#REF!</definedName>
    <definedName name="_______SP25">[3]FES!#REF!</definedName>
    <definedName name="_______SP3" localSheetId="1">[3]FES!#REF!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1">[3]FES!#REF!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1">[3]FES!#REF!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1">[3]FES!#REF!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1">[3]FES!#REF!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1">[3]FES!#REF!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1">[3]FES!#REF!</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1">[3]FES!#REF!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1">[3]FES!#REF!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1">[3]FES!#REF!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1">[3]FES!#REF!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1">[3]FES!#REF!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1">[3]FES!#REF!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1">[3]FES!#REF!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1">[3]FES!#REF!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1">[3]FES!#REF!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1">[3]FES!#REF!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1">[3]FES!#REF!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1">[3]FES!#REF!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1">[3]FES!#REF!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1">[3]FES!#REF!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1">[3]FES!#REF!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1">[3]FES!#REF!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1">[3]FES!#REF!</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1">[3]FES!#REF!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1">[3]FES!#REF!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1">[3]FES!#REF!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1">[3]FES!#REF!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1">[3]FES!#REF!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1">[3]FES!#REF!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1">[3]FES!#REF!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1">[3]FES!#REF!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1">[3]FES!#REF!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1">[3]FES!#REF!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1">[3]FES!#REF!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1">[3]FES!#REF!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1">[3]FES!#REF!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1">[3]FES!#REF!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1">[3]FES!#REF!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1">[3]FES!#REF!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1">#REF!</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1">#REF!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1">[3]FES!#REF!</definedName>
    <definedName name="____SP1" localSheetId="2">[3]FES!#REF!</definedName>
    <definedName name="____SP1" localSheetId="3">[3]FES!#REF!</definedName>
    <definedName name="____SP1" localSheetId="4">[3]FES!#REF!</definedName>
    <definedName name="____SP1" localSheetId="5">[3]FES!#REF!</definedName>
    <definedName name="____SP1" localSheetId="6">[3]FES!#REF!</definedName>
    <definedName name="____SP1">[3]FES!#REF!</definedName>
    <definedName name="____SP10" localSheetId="1">[3]FES!#REF!</definedName>
    <definedName name="____SP10" localSheetId="2">[3]FES!#REF!</definedName>
    <definedName name="____SP10" localSheetId="3">[3]FES!#REF!</definedName>
    <definedName name="____SP10" localSheetId="4">[3]FES!#REF!</definedName>
    <definedName name="____SP10" localSheetId="5">[3]FES!#REF!</definedName>
    <definedName name="____SP10" localSheetId="6">[3]FES!#REF!</definedName>
    <definedName name="____SP10">[3]FES!#REF!</definedName>
    <definedName name="____SP11" localSheetId="1">[3]FES!#REF!</definedName>
    <definedName name="____SP11" localSheetId="2">[3]FES!#REF!</definedName>
    <definedName name="____SP11" localSheetId="3">[3]FES!#REF!</definedName>
    <definedName name="____SP11" localSheetId="4">[3]FES!#REF!</definedName>
    <definedName name="____SP11" localSheetId="5">[3]FES!#REF!</definedName>
    <definedName name="____SP11" localSheetId="6">[3]FES!#REF!</definedName>
    <definedName name="____SP11">[3]FES!#REF!</definedName>
    <definedName name="____SP12" localSheetId="1">[3]FES!#REF!</definedName>
    <definedName name="____SP12" localSheetId="2">[3]FES!#REF!</definedName>
    <definedName name="____SP12" localSheetId="3">[3]FES!#REF!</definedName>
    <definedName name="____SP12" localSheetId="4">[3]FES!#REF!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1">#REF!</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1">#REF!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1">[3]FES!#REF!</definedName>
    <definedName name="___SP1" localSheetId="2">[3]FES!#REF!</definedName>
    <definedName name="___SP1" localSheetId="3">[3]FES!#REF!</definedName>
    <definedName name="___SP1" localSheetId="4">[3]FES!#REF!</definedName>
    <definedName name="___SP1" localSheetId="5">[3]FES!#REF!</definedName>
    <definedName name="___SP1" localSheetId="6">[3]FES!#REF!</definedName>
    <definedName name="___SP1">[3]FES!#REF!</definedName>
    <definedName name="___SP10" localSheetId="1">[3]FES!#REF!</definedName>
    <definedName name="___SP10" localSheetId="2">[3]FES!#REF!</definedName>
    <definedName name="___SP10" localSheetId="3">[3]FES!#REF!</definedName>
    <definedName name="___SP10" localSheetId="4">[3]FES!#REF!</definedName>
    <definedName name="___SP10" localSheetId="5">[3]FES!#REF!</definedName>
    <definedName name="___SP10" localSheetId="6">[3]FES!#REF!</definedName>
    <definedName name="___SP10">[3]FES!#REF!</definedName>
    <definedName name="___SP11" localSheetId="1">[3]FES!#REF!</definedName>
    <definedName name="___SP11" localSheetId="2">[3]FES!#REF!</definedName>
    <definedName name="___SP11" localSheetId="3">[3]FES!#REF!</definedName>
    <definedName name="___SP11" localSheetId="4">[3]FES!#REF!</definedName>
    <definedName name="___SP11" localSheetId="5">[3]FES!#REF!</definedName>
    <definedName name="___SP11" localSheetId="6">[3]FES!#REF!</definedName>
    <definedName name="___SP11">[3]FES!#REF!</definedName>
    <definedName name="___SP12" localSheetId="1">[3]FES!#REF!</definedName>
    <definedName name="___SP12" localSheetId="2">[3]FES!#REF!</definedName>
    <definedName name="___SP12" localSheetId="3">[3]FES!#REF!</definedName>
    <definedName name="___SP12" localSheetId="4">[3]FES!#REF!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1" hidden="1">'[7]на 1 тут'!#REF!</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1"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1"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1">#REF!</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1">#REF!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1">[8]FES!#REF!</definedName>
    <definedName name="__SP1" localSheetId="2">[8]FES!#REF!</definedName>
    <definedName name="__SP1" localSheetId="3">[8]FES!#REF!</definedName>
    <definedName name="__SP1" localSheetId="4">[8]FES!#REF!</definedName>
    <definedName name="__SP1" localSheetId="5">[8]FES!#REF!</definedName>
    <definedName name="__SP1" localSheetId="6">[8]FES!#REF!</definedName>
    <definedName name="__SP1">[8]FES!#REF!</definedName>
    <definedName name="__SP10" localSheetId="1">[8]FES!#REF!</definedName>
    <definedName name="__SP10" localSheetId="2">[8]FES!#REF!</definedName>
    <definedName name="__SP10" localSheetId="3">[8]FES!#REF!</definedName>
    <definedName name="__SP10" localSheetId="4">[8]FES!#REF!</definedName>
    <definedName name="__SP10" localSheetId="5">[8]FES!#REF!</definedName>
    <definedName name="__SP10" localSheetId="6">[8]FES!#REF!</definedName>
    <definedName name="__SP10">[8]FES!#REF!</definedName>
    <definedName name="__SP11" localSheetId="1">[8]FES!#REF!</definedName>
    <definedName name="__SP11" localSheetId="2">[8]FES!#REF!</definedName>
    <definedName name="__SP11" localSheetId="3">[8]FES!#REF!</definedName>
    <definedName name="__SP11" localSheetId="4">[8]FES!#REF!</definedName>
    <definedName name="__SP11" localSheetId="5">[8]FES!#REF!</definedName>
    <definedName name="__SP11" localSheetId="6">[8]FES!#REF!</definedName>
    <definedName name="__SP11">[8]FES!#REF!</definedName>
    <definedName name="__SP12" localSheetId="1">[8]FES!#REF!</definedName>
    <definedName name="__SP12" localSheetId="2">[8]FES!#REF!</definedName>
    <definedName name="__SP12" localSheetId="3">[8]FES!#REF!</definedName>
    <definedName name="__SP12" localSheetId="4">[8]FES!#REF!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1">#REF!</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1">#REF!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1">#REF!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1">#REF!</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1">#REF!</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1">#REF!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1">#REF!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1">#REF!</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1">#REF!</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1">#REF!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1">#REF!</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1">#REF!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1">#REF!</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1">#REF!</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1">#REF!</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1">#REF!</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1">#REF!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1">#REF!</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1">#REF!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1">#REF!</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1">#REF!</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1">#REF!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1">#REF!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1">#REF!</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1">#REF!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1">#REF!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1">#REF!</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1">#REF!</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1">#REF!</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1">#REF!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1">[12]Перегруппировка_ИТОГ!#REF!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9'!$A$27:$AT$31</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1">#REF!</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'[13]21'!$E$31:$E$33,'[13]21'!$G$31:$K$33,'[13]21'!$B$14:$B$16,'[13]21'!$B$20:$B$22,'[13]21'!$B$26:$B$28,'[13]21'!$B$31:$B$33,'[13]21'!$M$31:$M$33,P1_T27_Protection</definedName>
    <definedName name="asdf" localSheetId="2">'[13]21'!$E$31:$E$33,'[13]21'!$G$31:$K$33,'[13]21'!$B$14:$B$16,'[13]21'!$B$20:$B$22,'[13]21'!$B$26:$B$28,'[13]21'!$B$31:$B$33,'[13]21'!$M$31:$M$33,P1_T27_Protection</definedName>
    <definedName name="asdf" localSheetId="3">'[13]21'!$E$31:$E$33,'[13]21'!$G$31:$K$33,'[13]21'!$B$14:$B$16,'[13]21'!$B$20:$B$22,'[13]21'!$B$26:$B$28,'[13]21'!$B$31:$B$33,'[13]21'!$M$31:$M$33,P1_T27_Protection</definedName>
    <definedName name="asdf" localSheetId="4">'[13]21'!$E$31:$E$33,'[13]21'!$G$31:$K$33,'[13]21'!$B$14:$B$16,'[13]21'!$B$20:$B$22,'[13]21'!$B$26:$B$28,'[13]21'!$B$31:$B$33,'[13]21'!$M$31:$M$33,P1_T27_Protection</definedName>
    <definedName name="asdf" localSheetId="5">'[13]21'!$E$31:$E$33,'[13]21'!$G$31:$K$33,'[13]21'!$B$14:$B$16,'[13]21'!$B$20:$B$22,'[13]21'!$B$26:$B$28,'[13]21'!$B$31:$B$33,'[13]21'!$M$31:$M$33,P1_T27_Protection</definedName>
    <definedName name="asdf" localSheetId="6">'[13]21'!$E$31:$E$33,'[13]21'!$G$31:$K$33,'[13]21'!$B$14:$B$16,'[13]21'!$B$20:$B$22,'[13]21'!$B$26:$B$28,'[13]21'!$B$31:$B$33,'[13]21'!$M$31:$M$33,P1_T27_Protection</definedName>
    <definedName name="asdf" localSheetId="7">'[13]21'!$E$31:$E$33,'[13]21'!$G$31:$K$33,'[13]21'!$B$14:$B$16,'[13]21'!$B$20:$B$22,'[13]21'!$B$26:$B$28,'[13]21'!$B$31:$B$33,'[13]21'!$M$31:$M$33,P1_T27_Protection</definedName>
    <definedName name="asdf" localSheetId="8">'[13]21'!$E$31:$E$33,'[13]21'!$G$31:$K$33,'[13]21'!$B$14:$B$16,'[13]21'!$B$20:$B$22,'[13]21'!$B$26:$B$28,'[13]21'!$B$31:$B$33,'[13]21'!$M$31:$M$33,P1_T27_Protection</definedName>
    <definedName name="asdf">'[13]21'!$E$31:$E$33,'[13]21'!$G$31:$K$33,'[13]21'!$B$14:$B$16,'[13]21'!$B$20:$B$22,'[13]21'!$B$26:$B$28,'[13]21'!$B$31:$B$33,'[13]21'!$M$31:$M$33,P1_T27_Protection</definedName>
    <definedName name="awerty" localSheetId="1">'[13]29'!$O$19:$P$19,'[13]29'!$O$21:$P$25,'[13]29'!$O$27:$P$27,'[13]29'!$O$29:$P$33,'[13]29'!$O$36:$P$36,'[13]29'!$O$38:$P$42,'[13]29'!$O$45:$P$45,[0]!P1_T19.1.2?Data</definedName>
    <definedName name="awerty" localSheetId="2">'[13]29'!$O$19:$P$19,'[13]29'!$O$21:$P$25,'[13]29'!$O$27:$P$27,'[13]29'!$O$29:$P$33,'[13]29'!$O$36:$P$36,'[13]29'!$O$38:$P$42,'[13]29'!$O$45:$P$45,[0]!P1_T19.1.2?Data</definedName>
    <definedName name="awerty" localSheetId="3">'[13]29'!$O$19:$P$19,'[13]29'!$O$21:$P$25,'[13]29'!$O$27:$P$27,'[13]29'!$O$29:$P$33,'[13]29'!$O$36:$P$36,'[13]29'!$O$38:$P$42,'[13]29'!$O$45:$P$45,[0]!P1_T19.1.2?Data</definedName>
    <definedName name="awerty" localSheetId="4">'[13]29'!$O$19:$P$19,'[13]29'!$O$21:$P$25,'[13]29'!$O$27:$P$27,'[13]29'!$O$29:$P$33,'[13]29'!$O$36:$P$36,'[13]29'!$O$38:$P$42,'[13]29'!$O$45:$P$45,[0]!P1_T19.1.2?Data</definedName>
    <definedName name="awerty" localSheetId="5">'[13]29'!$O$19:$P$19,'[13]29'!$O$21:$P$25,'[13]29'!$O$27:$P$27,'[13]29'!$O$29:$P$33,'[13]29'!$O$36:$P$36,'[13]29'!$O$38:$P$42,'[13]29'!$O$45:$P$45,[0]!P1_T19.1.2?Data</definedName>
    <definedName name="awerty" localSheetId="6">'[13]29'!$O$19:$P$19,'[13]29'!$O$21:$P$25,'[13]29'!$O$27:$P$27,'[13]29'!$O$29:$P$33,'[13]29'!$O$36:$P$36,'[13]29'!$O$38:$P$42,'[13]29'!$O$45:$P$45,[0]!P1_T19.1.2?Data</definedName>
    <definedName name="awerty" localSheetId="7">'[13]29'!$O$19:$P$19,'[13]29'!$O$21:$P$25,'[13]29'!$O$27:$P$27,'[13]29'!$O$29:$P$33,'[13]29'!$O$36:$P$36,'[13]29'!$O$38:$P$42,'[13]29'!$O$45:$P$45,[0]!P1_T19.1.2?Data</definedName>
    <definedName name="awerty" localSheetId="8">'[13]29'!$O$19:$P$19,'[13]29'!$O$21:$P$25,'[13]29'!$O$27:$P$27,'[13]29'!$O$29:$P$33,'[13]29'!$O$36:$P$36,'[13]29'!$O$38:$P$42,'[13]29'!$O$45:$P$45,[0]!P1_T19.1.2?Data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1">'[14]УФ-61'!#REF!</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1">#REF!</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1">#REF!</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1">[17]FES!#REF!</definedName>
    <definedName name="ddd" localSheetId="2">[17]FES!#REF!</definedName>
    <definedName name="ddd" localSheetId="3">[17]FES!#REF!</definedName>
    <definedName name="ddd" localSheetId="4">[17]FES!#REF!</definedName>
    <definedName name="ddd" localSheetId="5">[17]FES!#REF!</definedName>
    <definedName name="ddd" localSheetId="6">[17]FES!#REF!</definedName>
    <definedName name="ddd">[17]FES!#REF!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1">#REF!</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[18]FST5!$G$149:$G$165,'приложение 2'!P1_ESO_PROT,[19]!P2_SC22,[19]!P3_SC22,'приложение 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[20]База!$J$39:$M$41,[20]База!$E$43:$H$51,[20]База!$J$43:$M$51,[20]База!$E$54:$H$56,[20]База!$E$58:$H$66,[20]База!$E$69:$M$81,[20]База!$E$9:$H$11,P1_SCOPE_5_PRT</definedName>
    <definedName name="erty" localSheetId="2">[20]База!$J$39:$M$41,[20]База!$E$43:$H$51,[20]База!$J$43:$M$51,[20]База!$E$54:$H$56,[20]База!$E$58:$H$66,[20]База!$E$69:$M$81,[20]База!$E$9:$H$11,P1_SCOPE_5_PRT</definedName>
    <definedName name="erty" localSheetId="3">[20]База!$J$39:$M$41,[20]База!$E$43:$H$51,[20]База!$J$43:$M$51,[20]База!$E$54:$H$56,[20]База!$E$58:$H$66,[20]База!$E$69:$M$81,[20]База!$E$9:$H$11,P1_SCOPE_5_PRT</definedName>
    <definedName name="erty" localSheetId="4">[20]База!$J$39:$M$41,[20]База!$E$43:$H$51,[20]База!$J$43:$M$51,[20]База!$E$54:$H$56,[20]База!$E$58:$H$66,[20]База!$E$69:$M$81,[20]База!$E$9:$H$11,P1_SCOPE_5_PRT</definedName>
    <definedName name="erty" localSheetId="5">[20]База!$J$39:$M$41,[20]База!$E$43:$H$51,[20]База!$J$43:$M$51,[20]База!$E$54:$H$56,[20]База!$E$58:$H$66,[20]База!$E$69:$M$81,[20]База!$E$9:$H$11,P1_SCOPE_5_PRT</definedName>
    <definedName name="erty" localSheetId="6">[20]База!$J$39:$M$41,[20]База!$E$43:$H$51,[20]База!$J$43:$M$51,[20]База!$E$54:$H$56,[20]База!$E$58:$H$66,[20]База!$E$69:$M$81,[20]База!$E$9:$H$11,P1_SCOPE_5_PRT</definedName>
    <definedName name="erty" localSheetId="7">[20]База!$J$39:$M$41,[20]База!$E$43:$H$51,[20]База!$J$43:$M$51,[20]База!$E$54:$H$56,[20]База!$E$58:$H$66,[20]База!$E$69:$M$81,[20]База!$E$9:$H$11,P1_SCOPE_5_PRT</definedName>
    <definedName name="erty" localSheetId="8">[20]База!$J$39:$M$41,[20]База!$E$43:$H$51,[20]База!$J$43:$M$51,[20]База!$E$54:$H$56,[20]База!$E$58:$H$66,[20]База!$E$69:$M$81,[20]База!$E$9:$H$11,P1_SCOPE_5_PRT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1">#REF!</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[18]FST5!$G$149:$G$165,[19]!P1_ESO_PROT</definedName>
    <definedName name="eso" localSheetId="6">[18]FST5!$G$149:$G$165,[19]!P1_ESO_PROT</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1">#REF!</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'[21]14б ДПН отчет'!#REF!</definedName>
    <definedName name="Excel_BuiltIn__FilterDatabase_19" localSheetId="6">'[21]14б ДПН отчет'!#REF!</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1">'[21]16а Сводный анализ'!#REF!</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1">#REF!</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1">(#REF!,#REF!)</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1">(#REF!,#REF!)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1">#REF!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1">#REF!</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1">#REF!</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1">#REF!</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'[21]16а Сводный анализ'!#REF!</definedName>
    <definedName name="fil_2_22" localSheetId="6">'[21]16а Сводный анализ'!#REF!</definedName>
    <definedName name="fil_2_22">'[21]16а Сводный анализ'!#REF!</definedName>
    <definedName name="fil_21" localSheetId="1">#REF!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1">'[21]16а Сводный анализ'!#REF!</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1">'[21]16а Сводный анализ'!#REF!</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 localSheetId="1">[22]Регионы!#REF!</definedName>
    <definedName name="ForIns" localSheetId="2">[22]Регионы!#REF!</definedName>
    <definedName name="ForIns" localSheetId="3">[22]Регионы!#REF!</definedName>
    <definedName name="ForIns" localSheetId="4">[22]Регионы!#REF!</definedName>
    <definedName name="ForIns" localSheetId="5">[22]Регионы!#REF!</definedName>
    <definedName name="ForIns" localSheetId="6">[22]Регионы!#REF!</definedName>
    <definedName name="ForIns">[22]Регионы!#REF!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1">#REF!</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1">#REF!</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[25]База!$J$84:$K$88,[25]База!$N$84:$N$88,[25]База!$F$14:$G$25,[19]!P1_SCOPE_REGS,[19]!P2_SCOPE_SAVE2,[19]!P3_SCOPE_SV_PRT,P4_T1_Protect</definedName>
    <definedName name="luytre" localSheetId="2" hidden="1">[25]База!$J$84:$K$88,[25]База!$N$84:$N$88,[25]База!$F$14:$G$25,[19]!P1_SCOPE_REGS,[19]!P2_SCOPE_SAVE2,[19]!P3_SCOPE_SV_PRT,P4_T1_Protect</definedName>
    <definedName name="luytre" localSheetId="3" hidden="1">[25]База!$J$84:$K$88,[25]База!$N$84:$N$88,[25]База!$F$14:$G$25,[19]!P1_SCOPE_REGS,[19]!P2_SCOPE_SAVE2,[19]!P3_SCOPE_SV_PRT,P4_T1_Protect</definedName>
    <definedName name="luytre" localSheetId="4" hidden="1">[25]База!$J$84:$K$88,[25]База!$N$84:$N$88,[25]База!$F$14:$G$25,[19]!P1_SCOPE_REGS,[19]!P2_SCOPE_SAVE2,[19]!P3_SCOPE_SV_PRT,P4_T1_Protect</definedName>
    <definedName name="luytre" localSheetId="5" hidden="1">[25]База!$J$84:$K$88,[25]База!$N$84:$N$88,[25]База!$F$14:$G$25,[19]!P1_SCOPE_REGS,[19]!P2_SCOPE_SAVE2,[19]!P3_SCOPE_SV_PRT,P4_T1_Protect</definedName>
    <definedName name="luytre" localSheetId="6" hidden="1">[25]База!$J$84:$K$88,[25]База!$N$84:$N$88,[25]База!$F$14:$G$25,[19]!P1_SCOPE_REGS,[19]!P2_SCOPE_SAVE2,[19]!P3_SCOPE_SV_PRT,P4_T1_Protect</definedName>
    <definedName name="luytre" localSheetId="7" hidden="1">[25]База!$J$84:$K$88,[25]База!$N$84:$N$88,[25]База!$F$14:$G$25,[19]!P1_SCOPE_REGS,[19]!P2_SCOPE_SAVE2,[19]!P3_SCOPE_SV_PRT,P4_T1_Protect</definedName>
    <definedName name="luytre" localSheetId="8"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1">#REF!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'[13]28'!$B$256:$B$258,'[13]28'!$B$262:$B$264,'[13]28'!$B$271:$B$273,'[13]28'!$B$276:$B$278,'[13]28'!$B$282:$B$284,'[13]28'!$B$288:$B$291,'[13]28'!$B$11:$B$13,P1_T29?item_ext?2СТ.М</definedName>
    <definedName name="mhytrew" localSheetId="2">'[13]28'!$B$256:$B$258,'[13]28'!$B$262:$B$264,'[13]28'!$B$271:$B$273,'[13]28'!$B$276:$B$278,'[13]28'!$B$282:$B$284,'[13]28'!$B$288:$B$291,'[13]28'!$B$11:$B$13,P1_T29?item_ext?2СТ.М</definedName>
    <definedName name="mhytrew" localSheetId="3">'[13]28'!$B$256:$B$258,'[13]28'!$B$262:$B$264,'[13]28'!$B$271:$B$273,'[13]28'!$B$276:$B$278,'[13]28'!$B$282:$B$284,'[13]28'!$B$288:$B$291,'[13]28'!$B$11:$B$13,P1_T29?item_ext?2СТ.М</definedName>
    <definedName name="mhytrew" localSheetId="4">'[13]28'!$B$256:$B$258,'[13]28'!$B$262:$B$264,'[13]28'!$B$271:$B$273,'[13]28'!$B$276:$B$278,'[13]28'!$B$282:$B$284,'[13]28'!$B$288:$B$291,'[13]28'!$B$11:$B$13,P1_T29?item_ext?2СТ.М</definedName>
    <definedName name="mhytrew" localSheetId="5">'[13]28'!$B$256:$B$258,'[13]28'!$B$262:$B$264,'[13]28'!$B$271:$B$273,'[13]28'!$B$276:$B$278,'[13]28'!$B$282:$B$284,'[13]28'!$B$288:$B$291,'[13]28'!$B$11:$B$13,P1_T29?item_ext?2СТ.М</definedName>
    <definedName name="mhytrew" localSheetId="6">'[13]28'!$B$256:$B$258,'[13]28'!$B$262:$B$264,'[13]28'!$B$271:$B$273,'[13]28'!$B$276:$B$278,'[13]28'!$B$282:$B$284,'[13]28'!$B$288:$B$291,'[13]28'!$B$11:$B$13,P1_T29?item_ext?2СТ.М</definedName>
    <definedName name="mhytrew" localSheetId="7">'[13]28'!$B$256:$B$258,'[13]28'!$B$262:$B$264,'[13]28'!$B$271:$B$273,'[13]28'!$B$276:$B$278,'[13]28'!$B$282:$B$284,'[13]28'!$B$288:$B$291,'[13]28'!$B$11:$B$13,P1_T29?item_ext?2СТ.М</definedName>
    <definedName name="mhytrew" localSheetId="8">'[13]28'!$B$256:$B$258,'[13]28'!$B$262:$B$264,'[13]28'!$B$271:$B$273,'[13]28'!$B$276:$B$278,'[13]28'!$B$282:$B$284,'[13]28'!$B$288:$B$291,'[13]28'!$B$11:$B$13,P1_T29?item_ext?2СТ.М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[18]FST5!$G$100:$G$116,[19]!P1_SBT_PROT</definedName>
    <definedName name="net" localSheetId="6">[18]FST5!$G$100:$G$116,[19]!P1_SBT_PROT</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1">#REF!</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1">#REF!</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1">[22]Справочники!#REF!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1" hidden="1">#REF!,#REF!,#REF!,#REF!,#REF!,#REF!,#REF!,#REF!</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1" hidden="1">#REF!,#REF!,#REF!,#REF!,#REF!,#REF!,#REF!</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1" hidden="1">#REF!,#REF!,#REF!,#REF!,#REF!,#REF!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1" hidden="1">#REF!,#REF!,#REF!,#REF!,#REF!,#REF!,#REF!</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1" hidden="1">#REF!,#REF!,#REF!,#REF!,#REF!,#REF!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1" hidden="1">#REF!,#REF!,#REF!,#REF!,#REF!,#REF!</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1"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1"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1" hidden="1">#REF!,#REF!,#REF!,#REF!,#REF!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1" hidden="1">#REF!,#REF!,#REF!,#REF!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1" hidden="1">#REF!,#REF!,#REF!,#REF!,#REF!,#REF!,#REF!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1" hidden="1">#REF!,#REF!,#REF!,#REF!,#REF!,#REF!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1" hidden="1">#REF!,#REF!,#REF!,#REF!,#REF!,#REF!,#REF!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1"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1" hidden="1">#REF!,#REF!,#REF!,#REF!,#REF!,#REF!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1" hidden="1">#REF!,#REF!,#REF!,#REF!,#REF!</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1" hidden="1">#REF!,#REF!,#REF!,#REF!,#REF!,#REF!,#REF!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1"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1"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1" hidden="1">#REF!,#REF!,#REF!,#REF!,#REF!,#REF!,#REF!</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1"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1" hidden="1">#REF!,#REF!,#REF!,#REF!,#REF!,#REF!</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1" hidden="1">#REF!,#REF!,#REF!,#REF!,#REF!</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1" hidden="1">#REF!,#REF!,#REF!,#REF!,#REF!,#REF!</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1" hidden="1">#REF!,#REF!,#REF!,#REF!,#REF!,#REF!</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1" hidden="1">#REF!,#REF!,#REF!,#REF!,#REF!,#REF!</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1" hidden="1">#REF!,#REF!,#REF!,#REF!,#REF!,[19]!P1_SCOPE_IND</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localSheetId="5" hidden="1">[19]!P2_SCOPE_IND,[19]!P3_SCOPE_IND,[19]!P4_SCOPE_IND,[19]!P5_SCOPE_NOTIND,[19]!P6_SCOPE_NOTIND,[19]!P7_SCOPE_NOTIND,[19]!P8_SCOPE_NOTIND</definedName>
    <definedName name="P16_SCOPE_FULL_LOAD" localSheetId="6" hidden="1">[19]!P2_SCOPE_IND,[19]!P3_SCOPE_IND,[19]!P4_SCOPE_IND,[19]!P5_SCOPE_NOTIND,[19]!P6_SCOPE_NOTIND,[19]!P7_SCOPE_NOTIND,[19]!P8_SCOPE_NOTIND</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[19]!P9_SCOPE_NotInd,[0]!P10_T1_Protect,[0]!P11_T1_Protect,[0]!P12_T1_Protect,[0]!P13_T1_Protect,[0]!P14_T1_Protect,[0]!P15_T1_Protect</definedName>
    <definedName name="P17_SCOPE_FULL_LOAD" localSheetId="6" hidden="1">[19]!P9_SCOPE_NotInd,[0]!P10_T1_Protect,[0]!P11_T1_Protect,[0]!P12_T1_Protect,[0]!P13_T1_Protect,[0]!P14_T1_Protect,[0]!P15_T1_Protect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1" hidden="1">#REF!,#REF!,#REF!,#REF!,#REF!,#REF!,#REF!</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1" hidden="1">#REF!,#REF!,#REF!,#REF!,#REF!,#REF!,#REF!,#REF!</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1" hidden="1">#REF!,#REF!,#REF!,#REF!,#REF!,#REF!</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1"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1" hidden="1">#REF!,#REF!,#REF!,#REF!,#REF!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1" hidden="1">#REF!,#REF!,#REF!,#REF!,#REF!,#REF!,#REF!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1" hidden="1">#REF!,#REF!,#REF!,#REF!,#REF!,#REF!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1" hidden="1">#REF!,#REF!,#REF!,#REF!,#REF!,#REF!,#REF!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1"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1" hidden="1">#REF!,#REF!,#REF!,#REF!,#REF!,#REF!</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1" hidden="1">#REF!,#REF!,#REF!,#REF!,#REF!,#REF!,#REF!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1" hidden="1">#REF!,#REF!,#REF!,#REF!,#REF!,#REF!</definedName>
    <definedName name="P25_SCOPE_FULL_LOAD" localSheetId="2" hidden="1">#REF!,#REF!,#REF!,#REF!,#REF!,#REF!</definedName>
    <definedName name="P25_SCOPE_FULL_LOAD" localSheetId="3" hidden="1">#REF!,#REF!,#REF!,#REF!,#REF!,#REF!</definedName>
    <definedName name="P25_SCOPE_FULL_LOAD" localSheetId="4" hidden="1">#REF!,#REF!,#REF!,#REF!,#REF!,#REF!</definedName>
    <definedName name="P25_SCOPE_FULL_LOAD" localSheetId="5" hidden="1">#REF!,#REF!,#REF!,#REF!,#REF!,#REF!</definedName>
    <definedName name="P25_SCOPE_FULL_LOAD" localSheetId="6" hidden="1">#REF!,#REF!,#REF!,#REF!,#REF!,#REF!</definedName>
    <definedName name="P25_SCOPE_FULL_LOAD" localSheetId="7" hidden="1">#REF!,#REF!,#REF!,#REF!,#REF!,#REF!</definedName>
    <definedName name="P25_SCOPE_FULL_LOAD" localSheetId="8"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1" hidden="1">#REF!,#REF!,#REF!,#REF!,#REF!,#REF!</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1" hidden="1">#REF!,#REF!,#REF!,#REF!,#REF!,#REF!</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1" hidden="1">#REF!,#REF!,#REF!,#REF!,#REF!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1"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1" hidden="1">#REF!,#REF!,#REF!,#REF!,#REF!,#REF!,#REF!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1"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1" hidden="1">#REF!,#REF!,#REF!,#REF!,#REF!,#REF!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1" hidden="1">#REF!,#REF!,#REF!,#REF!,#REF!,#REF!,#REF!</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'[13]21'!$E$31:$E$33,'[13]21'!$G$31:$K$33,'[13]21'!$B$14:$B$16,'[13]21'!$B$20:$B$22,'[13]21'!$B$26:$B$28,'[13]21'!$B$31:$B$33,'[13]21'!$M$31:$M$33,[0]!P1_T27_Protection</definedName>
    <definedName name="P3_T21_Protection" localSheetId="6">'[13]21'!$E$31:$E$33,'[13]21'!$G$31:$K$33,'[13]21'!$B$14:$B$16,'[13]21'!$B$20:$B$22,'[13]21'!$B$26:$B$28,'[13]21'!$B$31:$B$33,'[13]21'!$M$31:$M$33,[0]!P1_T27_Protection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1" hidden="1">#REF!,#REF!,#REF!,#REF!,#REF!,#REF!</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1" hidden="1">#REF!,#REF!,#REF!,#REF!,#REF!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1" hidden="1">#REF!,#REF!,#REF!,#REF!,#REF!,#REF!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1" hidden="1">#REF!,#REF!,#REF!,#REF!,#REF!,#REF!,#REF!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1"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1" hidden="1">#REF!,#REF!,#REF!,#REF!,#REF!,#REF!</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1" hidden="1">#REF!,#REF!,#REF!,#REF!,#REF!,#REF!,#REF!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1"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1" hidden="1">#REF!,#REF!,#REF!,#REF!,#REF!,#REF!</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1" hidden="1">#REF!,#REF!,#REF!,#REF!,#REF!,#REF!,#REF!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1"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1" hidden="1">#REF!,#REF!,#REF!,#REF!,#REF!,#REF!</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1"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1" hidden="1">#REF!,#REF!,#REF!,#REF!,#REF!,[19]!P1_SCOPE_NotInd3,[19]!P2_SCOPE_NotInd3,[19]!P3_SCOPE_NotInt</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1" hidden="1">#REF!,#REF!,#REF!,#REF!,#REF!,#REF!</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1"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[25]База!$J$84:$K$88,[25]База!$N$84:$N$88,[25]База!$F$14:$G$25,[19]!P1_SCOPE_REGS,[19]!P2_SCOPE_SAVE2,[19]!P3_SCOPE_SV_PRT,[0]!P4_T1_Protect</definedName>
    <definedName name="P8_SCOPE_PER_PRT" localSheetId="6" hidden="1">[25]База!$J$84:$K$88,[25]База!$N$84:$N$88,[25]База!$F$14:$G$25,[19]!P1_SCOPE_REGS,[19]!P2_SCOPE_SAVE2,[19]!P3_SCOPE_SV_PRT,[0]!P4_T1_Protect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1" hidden="1">#REF!,#REF!,#REF!,#REF!,#REF!,#REF!</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1" hidden="1">#REF!,[19]!P1_SCOPE_NotInd2,[19]!P2_SCOPE_NotInd2,[19]!P3_SCOPE_NotInd2,[19]!P4_SCOPE_NotInd2,[19]!P5_SCOPE_NotInd2,[19]!P6_SCOPE_NotInd2,[19]!P7_SCOPE_NotInd2</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1">#REF!</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1">#REF!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1">#REF!</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1">[4]MAIN!#REF!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1">#REF!</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1">#REF!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1">#REF!</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1">#REF!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1">#REF!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1">#REF!</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[20]База!$J$39:$M$41,[20]База!$E$43:$H$51,[20]База!$J$43:$M$51,[20]База!$E$54:$H$56,[20]База!$E$58:$H$66,[20]База!$E$69:$M$81,[20]База!$E$9:$H$11,[0]!P1_SCOPE_5_PRT</definedName>
    <definedName name="SCOPE_17_PRT" localSheetId="6">[20]База!$J$39:$M$41,[20]База!$E$43:$H$51,[20]База!$J$43:$M$51,[20]База!$E$54:$H$56,[20]База!$E$58:$H$66,[20]База!$E$69:$M$81,[20]База!$E$9:$H$11,[0]!P1_SCOPE_5_PRT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1">#REF!</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1">#REF!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[20]База!$Z$27:$AC$31,[20]База!$F$14:$I$20,'приложение 2'!P1_SCOPE_CORR,'приложение 2'!P2_SCOPE_CORR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 localSheetId="5">[20]База!$Z$27:$AC$31,[20]База!$F$14:$I$21,[19]!P1_SCOPE_CORR,[19]!P2_SCOPE_CORR</definedName>
    <definedName name="SCOPE_5_PRT" localSheetId="6">[20]База!$Z$27:$AC$31,[20]База!$F$14:$I$21,[19]!P1_SCOPE_CORR,[19]!P2_SCOPE_CORR</definedName>
    <definedName name="SCOPE_5_PRT">[20]База!$Z$27:$AC$31,[20]База!$F$14:$I$21,[19]!P1_SCOPE_CORR,[19]!P2_SCOPE_CORR</definedName>
    <definedName name="SCOPE_CORR">#N/A</definedName>
    <definedName name="SCOPE_CPR" localSheetId="1">#REF!</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1">#REF!,#REF!,#REF!,#REF!,#REF!,#REF!</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1">#REF!,#REF!,#REF!,#REF!,#REF!,#REF!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[20]База!$D$86:$E$95,'приложение 2'!P1_SCOPE_FLOAD,'приложение 2'!P2_SCOPE_FULL_LOAD,[19]!P3_SCOPE_FULL_LOAD,[19]!P4_SCOPE_FULL_LOAD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 localSheetId="5">[20]База!$C$5:$D$5,[20]База!$C$52:$C$57,[20]База!$D$57:$G$57,[19]!P1_SCOPE_FLOAD,[19]!P2_SCOPE_FULL_LOAD</definedName>
    <definedName name="SCOPE_F2_PRT" localSheetId="6">[20]База!$C$5:$D$5,[20]База!$C$52:$C$57,[20]База!$D$57:$G$57,[19]!P1_SCOPE_FLOAD,[19]!P2_SCOPE_FULL_LOAD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[19]!P1_SCOPE_NotInd2,[19]!P2_SCOPE_NotInd2,[19]!P3_SCOPE_NotInd2,[19]!P4_SCOPE_NotInd2,[19]!P5_SCOPE_NotInd2,[19]!P6_SCOPE_NotInd2,[19]!P7_SCOPE_NotInd2,[19]!P8_SCOPE_PER_PRT</definedName>
    <definedName name="SCOPE_NOTIND" localSheetId="6">[19]!P1_SCOPE_NotInd2,[19]!P2_SCOPE_NotInd2,[19]!P3_SCOPE_NotInd2,[19]!P4_SCOPE_NotInd2,[19]!P5_SCOPE_NotInd2,[19]!P6_SCOPE_NotInd2,[19]!P7_SCOPE_NotInd2,[19]!P8_SCOPE_PER_PRT</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1">#REF!,#REF!,#REF!,#REF!,#REF!,#REF!</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1">#REF!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1">#REF!</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1">#REF!</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 localSheetId="1">[34]Лист!#REF!</definedName>
    <definedName name="SmetaList" localSheetId="2">[34]Лист!#REF!</definedName>
    <definedName name="SmetaList" localSheetId="3">[34]Лист!#REF!</definedName>
    <definedName name="SmetaList" localSheetId="4">[34]Лист!#REF!</definedName>
    <definedName name="SmetaList" localSheetId="5">[34]Лист!#REF!</definedName>
    <definedName name="SmetaList" localSheetId="6">[34]Лист!#REF!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1">#REF!</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1">#REF!</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1">#REF!</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1">#REF!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1">#REF!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'[13]29'!$P$18:$P$25,[0]!P1_T18.2_Protect,P2_T19.1.2?Data</definedName>
    <definedName name="T17?unit?ТГКАЛ" localSheetId="6">'[13]29'!$P$18:$P$25,[0]!P1_T18.2_Protect,P2_T19.1.2?Data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P2_T19.2?Data,[0]!P3_T28?axis?R?ПЭ,P4_ДиапазонЗащиты,'приложение 2'!P6_SCOPE_FULL_LOAD,'приложение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1">'[28]18.2'!#REF!,'[28]18.2'!#REF!</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'[28]18.2'!$F$56:$J$57,'[28]18.2'!$F$60:$J$60,'[28]18.2'!$F$62:$J$65,'[28]18.2'!$F$6:$J$8,[0]!P1_T20_Protection</definedName>
    <definedName name="T18.2_Protect" localSheetId="6">'[28]18.2'!$F$56:$J$57,'[28]18.2'!$F$60:$J$60,'[28]18.2'!$F$62:$J$65,'[28]18.2'!$F$6:$J$8,[0]!P1_T20_Protection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1">#REF!</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'[13]20'!$E$8:$H$11,[0]!P1_T21_Protection</definedName>
    <definedName name="T20_Protection" localSheetId="6">'[13]20'!$E$8:$H$11,[0]!P1_T21_Protection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1">#REF!</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1">#REF!,#REF!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1">#REF!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1">#REF!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1">#REF!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1">#REF!,#REF!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1">#REF!,#REF!,#REF!,#REF!,#REF!,#REF!,#REF!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'[13]26'!$K$34:$N$36,'[13]26'!$B$22:$B$24,[0]!P1_T28?axis?R?ПЭ?,[0]!P2_T28?axis?R?ПЭ?</definedName>
    <definedName name="T26_Protection" localSheetId="6">'[13]26'!$K$34:$N$36,'[13]26'!$B$22:$B$24,[0]!P1_T28?axis?R?ПЭ?,[0]!P2_T28?axis?R?ПЭ?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'[13]27'!$P$34:$S$36,'[13]27'!$B$22:$B$24,[0]!P1_T28?Data,[0]!P2_T28_Protection,P3_ДиапазонЗащиты</definedName>
    <definedName name="T27_Protection" localSheetId="6">'[13]27'!$P$34:$S$36,'[13]27'!$B$22:$B$24,[0]!P1_T28?Data,[0]!P2_T28_Protection,P3_ДиапазонЗащиты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P2_T4_Protect,P4_dip,'приложение 2'!P5_SCOPE_FULL_LOAD,[19]!P6_SCOPE_FULL_LOAD,'приложение 2'!P7_SCOPE_FULL_LOAD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[0]!P2_T4_Protect,[0]!P4_dip,'приложение 6'!P5_SCOPE_FULL_LOAD,[19]!P6_SCOPE_FULL_LOAD,'приложение 6'!P7_SCOPE_FULL_LOAD</definedName>
    <definedName name="T28?axis?R?ПЭ" localSheetId="6">[0]!P2_T4_Protect,[0]!P4_dip,'приложение 7'!P5_SCOPE_FULL_LOAD,[19]!P6_SCOPE_FULL_LOAD,'приложение 7'!P7_SCOPE_FULL_LOAD</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'приложение 2'!P3_SC22,P4_SCOPE_F1_PRT,[19]!P5_SCOPE_FULL_LOAD,'приложение 2'!P6_T17_Protection,'приложение 2'!P8_SCOPE_FULL_LOAD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'приложение 6'!P3_SC22,[0]!P4_SCOPE_F1_PRT,[19]!P5_SCOPE_FULL_LOAD,'приложение 6'!P6_T17_Protection,'приложение 6'!P8_SCOPE_FULL_LOAD</definedName>
    <definedName name="T28?axis?R?ПЭ?" localSheetId="6">'приложение 7'!P3_SC22,[0]!P4_SCOPE_F1_PRT,[19]!P5_SCOPE_FULL_LOAD,'приложение 7'!P6_T17_Protection,'приложение 7'!P8_SCOPE_FULL_LOAD</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'[28]6'!$B$28:$B$37,'[28]6'!$D$28:$H$37,'[28]6'!$J$28:$N$37,'[28]6'!$D$39:$H$41,'[28]6'!$J$39:$N$41,'[28]6'!$B$46:$B$55,'приложение 2'!P11_SCOPE_FULL_LOAD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'[28]6'!$B$28:$B$37,'[28]6'!$D$28:$H$37,'[28]6'!$J$28:$N$37,'[28]6'!$D$39:$H$41,'[28]6'!$J$39:$N$41,'[28]6'!$B$46:$B$55,'приложение 6'!P11_SCOPE_FULL_LOAD</definedName>
    <definedName name="T6_Protect" localSheetId="6">'[28]6'!$B$28:$B$37,'[28]6'!$D$28:$H$37,'[28]6'!$J$28:$N$37,'[28]6'!$D$39:$H$41,'[28]6'!$J$39:$N$41,'[28]6'!$B$46:$B$55,'приложение 7'!P11_SCOPE_FULL_LOAD</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1">[35]FES!#REF!</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1">#REF!</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1" hidden="1">#REF!,#REF!</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 localSheetId="1">[17]FES!#REF!</definedName>
    <definedName name="ty" localSheetId="2">[17]FES!#REF!</definedName>
    <definedName name="ty" localSheetId="3">[17]FES!#REF!</definedName>
    <definedName name="ty" localSheetId="4">[17]FES!#REF!</definedName>
    <definedName name="ty" localSheetId="5">[17]FES!#REF!</definedName>
    <definedName name="ty" localSheetId="6">[17]FES!#REF!</definedName>
    <definedName name="ty">[17]FES!#REF!</definedName>
    <definedName name="tyrctddfg">#N/A</definedName>
    <definedName name="tyrttttttttttttt">#N/A</definedName>
    <definedName name="TZ_ЕКЗ" localSheetId="1">#REF!</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[19]!P9_SCOPE_NotInd,P10_T1_Protect,P11_T1_Protect,P12_T1_Protect,P13_T1_Protect,P14_T1_Protect,P15_T1_Protect</definedName>
    <definedName name="wertu" localSheetId="2" hidden="1">[19]!P9_SCOPE_NotInd,P10_T1_Protect,P11_T1_Protect,P12_T1_Protect,P13_T1_Protect,P14_T1_Protect,P15_T1_Protect</definedName>
    <definedName name="wertu" localSheetId="3" hidden="1">[19]!P9_SCOPE_NotInd,P10_T1_Protect,P11_T1_Protect,P12_T1_Protect,P13_T1_Protect,P14_T1_Protect,P15_T1_Protect</definedName>
    <definedName name="wertu" localSheetId="4" hidden="1">[19]!P9_SCOPE_NotInd,P10_T1_Protect,P11_T1_Protect,P12_T1_Protect,P13_T1_Protect,P14_T1_Protect,P15_T1_Protect</definedName>
    <definedName name="wertu" localSheetId="5" hidden="1">[19]!P9_SCOPE_NotInd,P10_T1_Protect,P11_T1_Protect,P12_T1_Protect,P13_T1_Protect,P14_T1_Protect,P15_T1_Protect</definedName>
    <definedName name="wertu" localSheetId="6" hidden="1">[19]!P9_SCOPE_NotInd,P10_T1_Protect,P11_T1_Protect,P12_T1_Protect,P13_T1_Protect,P14_T1_Protect,P15_T1_Protect</definedName>
    <definedName name="wertu" localSheetId="7" hidden="1">[19]!P9_SCOPE_NotInd,P10_T1_Protect,P11_T1_Protect,P12_T1_Protect,P13_T1_Protect,P14_T1_Protect,P15_T1_Protect</definedName>
    <definedName name="wertu" localSheetId="8"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1">'[13]28'!$D$256:$I$258,'[13]28'!$D$262:$I$264,'[13]28'!$D$271:$I$273,'[13]28'!$D$276:$I$278,'[13]28'!$D$282:$I$284,'[13]28'!$D$288:$I$291,'[13]28'!$D$11:$I$13,P1_T29?item_ext?1СТ</definedName>
    <definedName name="zxcasew" localSheetId="2">'[13]28'!$D$256:$I$258,'[13]28'!$D$262:$I$264,'[13]28'!$D$271:$I$273,'[13]28'!$D$276:$I$278,'[13]28'!$D$282:$I$284,'[13]28'!$D$288:$I$291,'[13]28'!$D$11:$I$13,P1_T29?item_ext?1СТ</definedName>
    <definedName name="zxcasew" localSheetId="3">'[13]28'!$D$256:$I$258,'[13]28'!$D$262:$I$264,'[13]28'!$D$271:$I$273,'[13]28'!$D$276:$I$278,'[13]28'!$D$282:$I$284,'[13]28'!$D$288:$I$291,'[13]28'!$D$11:$I$13,P1_T29?item_ext?1СТ</definedName>
    <definedName name="zxcasew" localSheetId="4">'[13]28'!$D$256:$I$258,'[13]28'!$D$262:$I$264,'[13]28'!$D$271:$I$273,'[13]28'!$D$276:$I$278,'[13]28'!$D$282:$I$284,'[13]28'!$D$288:$I$291,'[13]28'!$D$11:$I$13,P1_T29?item_ext?1СТ</definedName>
    <definedName name="zxcasew" localSheetId="5">'[13]28'!$D$256:$I$258,'[13]28'!$D$262:$I$264,'[13]28'!$D$271:$I$273,'[13]28'!$D$276:$I$278,'[13]28'!$D$282:$I$284,'[13]28'!$D$288:$I$291,'[13]28'!$D$11:$I$13,P1_T29?item_ext?1СТ</definedName>
    <definedName name="zxcasew" localSheetId="6">'[13]28'!$D$256:$I$258,'[13]28'!$D$262:$I$264,'[13]28'!$D$271:$I$273,'[13]28'!$D$276:$I$278,'[13]28'!$D$282:$I$284,'[13]28'!$D$288:$I$291,'[13]28'!$D$11:$I$13,P1_T29?item_ext?1СТ</definedName>
    <definedName name="zxcasew" localSheetId="7">'[13]28'!$D$256:$I$258,'[13]28'!$D$262:$I$264,'[13]28'!$D$271:$I$273,'[13]28'!$D$276:$I$278,'[13]28'!$D$282:$I$284,'[13]28'!$D$288:$I$291,'[13]28'!$D$11:$I$13,P1_T29?item_ext?1СТ</definedName>
    <definedName name="zxcasew" localSheetId="8">'[13]28'!$D$256:$I$258,'[13]28'!$D$262:$I$264,'[13]28'!$D$271:$I$273,'[13]28'!$D$276:$I$278,'[13]28'!$D$282:$I$284,'[13]28'!$D$288:$I$291,'[13]28'!$D$11:$I$13,P1_T29?item_ext?1СТ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1">#REF!</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1">#REF!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1">'[37]35'!#REF!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1">#REF!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1">#REF!</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1">#REF!,#REF!</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1" hidden="1">#REF!,#REF!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1">#REF!</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1">#REF!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1">#REF!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1" hidden="1">#REF!,#REF!</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1">#REF!</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1">#REF!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1">#REF!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1">#REF!</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1">#REF!</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1">#REF!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1">#REF!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1">#REF!</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1">#REF!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1">#REF!</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1">#REF!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1">#REF!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1">#REF!</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1">#REF!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1">#REF!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1">[52]РБП!#REF!</definedName>
    <definedName name="Бюджет_РБП_РСК" localSheetId="2">[52]РБП!#REF!</definedName>
    <definedName name="Бюджет_РБП_РСК" localSheetId="3">[52]РБП!#REF!</definedName>
    <definedName name="Бюджет_РБП_РСК" localSheetId="4">[52]РБП!#REF!</definedName>
    <definedName name="Бюджет_РБП_РСК" localSheetId="5">[52]РБП!#REF!</definedName>
    <definedName name="Бюджет_РБП_РСК" localSheetId="6">[52]РБП!#REF!</definedName>
    <definedName name="Бюджет_РБП_РСК">[52]РБП!#REF!</definedName>
    <definedName name="Бюджет_усл_подрядчиков_ТОиР_РСК" localSheetId="1">#REF!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1">#REF!</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1">#REF!</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1">'[54]ПС рек'!#REF!</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1">'[54]ПС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1">'[54]ПС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1">#REF!</definedName>
    <definedName name="ввввв" localSheetId="2">#REF!</definedName>
    <definedName name="ввввв" localSheetId="3">#REF!</definedName>
    <definedName name="ввввв" localSheetId="4">#REF!</definedName>
    <definedName name="ввввв" localSheetId="5">#REF!</definedName>
    <definedName name="ввввв" localSheetId="6">#REF!</definedName>
    <definedName name="ввввв" localSheetId="7">#REF!</definedName>
    <definedName name="ввввв" localSheetId="8">#REF!</definedName>
    <definedName name="ввввв">#REF!</definedName>
    <definedName name="Вид_Бизнеса" localSheetId="4">[55]t_настройки!#REF!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 localSheetId="8">[55]t_настройки!#REF!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1">#REF!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1">#REF!</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1">[58]расшифровка!#REF!</definedName>
    <definedName name="вс" localSheetId="2">[58]расшифровка!#REF!</definedName>
    <definedName name="вс" localSheetId="3">[58]расшифровка!#REF!</definedName>
    <definedName name="вс" localSheetId="4">[58]расшифровка!#REF!</definedName>
    <definedName name="вс" localSheetId="5">[58]расшифровка!#REF!</definedName>
    <definedName name="вс" localSheetId="6">[58]расшифровка!#REF!</definedName>
    <definedName name="вс">[58]расшифровка!#REF!</definedName>
    <definedName name="всего" localSheetId="1">'[54]ПС рек'!#REF!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1">#REF!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1" hidden="1">#REF!</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1">#REF!,#REF!</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1">#REF!,#REF!</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1">#REF!</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1">#REF!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#REF!,#REF!,#REF!,#REF!,'приложение 2'!P11_SCOPE_FULL_LOAD,'приложение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1">#REF!</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1">'[54]ПС рек'!#REF!</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1">#REF!,#REF!</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1">#REF!</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1">#REF!</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1">#REF!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1">#REF!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1">#REF!,#REF!</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1">#REF!</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1">#REF!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1">[3]FES!#REF!</definedName>
    <definedName name="импрап" localSheetId="2">[3]FES!#REF!</definedName>
    <definedName name="импрап" localSheetId="3">[3]FES!#REF!</definedName>
    <definedName name="импрап" localSheetId="4">[3]FES!#REF!</definedName>
    <definedName name="импрап" localSheetId="5">[3]FES!#REF!</definedName>
    <definedName name="импрап" localSheetId="6">[3]FES!#REF!</definedName>
    <definedName name="импрап">[3]FES!#REF!</definedName>
    <definedName name="имя" localSheetId="1">#REF!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1">#REF!</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1">#REF!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1">#REF!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1">#REF!</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1">#REF!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1">#REF!</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1">#REF!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1">#REF!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1">#REF!</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1">#REF!</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1">#REF!</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1">#REF!</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1">#REF!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1">#REF!</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1">#REF!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1">#REF!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1">#REF!</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1">#REF!</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1">#REF!</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1">#REF!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1">#REF!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[84]Данные!$I$7</definedName>
    <definedName name="Н5">[64]Данные!$I$7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1">#REF!</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1">#REF!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[65]Исходные!$H$5</definedName>
    <definedName name="НСРФ" localSheetId="8">[85]Регионы!$A$2:$A$90</definedName>
    <definedName name="НСРФ">[66]Регионы!$A$2:$A$90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1" hidden="1">#REF!,#REF!</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1"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9'!$A$1:$AT$31</definedName>
    <definedName name="_xlnm.Print_Area" hidden="1">#REF!,#REF!</definedName>
    <definedName name="облпечч" localSheetId="1"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1">'[54]ПС рек'!#REF!</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1">'[54]ПС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1">'[54]ПС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1">#REF!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1">#REF!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'[67]ИТ-бюджет'!$L$5:$L$99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1">#REF!</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1">#REF!</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1">#REF!</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1">#REF!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1">#REF!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1" hidden="1">#REF!,#REF!</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'[68]ИТ-бюджет'!$L$5:$L$99</definedName>
    <definedName name="первый" localSheetId="1">#REF!</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1">'[28]18.2'!#REF!</definedName>
    <definedName name="Периоды_18_2" localSheetId="2">'[28]18.2'!#REF!</definedName>
    <definedName name="Периоды_18_2" localSheetId="3">'[28]18.2'!#REF!</definedName>
    <definedName name="Периоды_18_2" localSheetId="4">'[28]18.2'!#REF!</definedName>
    <definedName name="Периоды_18_2" localSheetId="5">'[28]18.2'!#REF!</definedName>
    <definedName name="Периоды_18_2" localSheetId="6">'[28]18.2'!#REF!</definedName>
    <definedName name="Периоды_18_2">'[28]18.2'!#REF!</definedName>
    <definedName name="пж" localSheetId="1">#REF!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1">#REF!</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1">#REF!</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'[69]ИТ-бюджет'!$L$5:$L$99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'приложение 2'!Проект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1">#REF!</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1">#REF!</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1">'[54]ПС рек'!#REF!</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1">#REF!</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1">#REF!</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'[70]П-БР-2-2-П'!$B$6</definedName>
    <definedName name="Расчет_амортизации" localSheetId="1">#REF!</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'[71]БФ-2-5-П'!$B$6</definedName>
    <definedName name="Расчет_НПр">'[72]НП-2-12-П'!$B$6</definedName>
    <definedName name="Расчет_РБП_ПЭС" localSheetId="1">#REF!</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1">#REF!</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1" hidden="1">#REF!,#REF!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1"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1"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1">#REF!</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1">'[54]ПС рек'!#REF!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1">#REF!</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1">#REF!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1">#REF!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[73]t_Настройки!$B$42:$B$53</definedName>
    <definedName name="Список_контрагентов">[73]t_Настройки!$B$36:$B$39</definedName>
    <definedName name="Список_филиалов">[73]t_Настройки!$B$23:$B$26</definedName>
    <definedName name="список_филиалов1">[73]t_Настройки!$B$29:$B$33</definedName>
    <definedName name="спртьо" localSheetId="1">#REF!,#REF!</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1">#REF!</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1">#REF!</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 localSheetId="1">[34]Т3!#REF!</definedName>
    <definedName name="т3п3" localSheetId="2">[34]Т3!#REF!</definedName>
    <definedName name="т3п3" localSheetId="3">[34]Т3!#REF!</definedName>
    <definedName name="т3п3" localSheetId="4">[34]Т3!#REF!</definedName>
    <definedName name="т3п3" localSheetId="5">[34]Т3!#REF!</definedName>
    <definedName name="т3п3" localSheetId="6">[34]Т3!#REF!</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1">#REF!</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1">#REF!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1">#REF!,#REF!</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'[74]НВВ утв тарифы'!$H$17</definedName>
    <definedName name="третий" localSheetId="1">#REF!</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1">#REF!</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'[75]ИТ-бюджет'!$L$5:$L$99</definedName>
    <definedName name="уакувпа">'[76]ИТ-бюджет'!$L$5:$L$99</definedName>
    <definedName name="уваупа">'[77]ИТ-бюджет'!$L$5:$L$99</definedName>
    <definedName name="увп">'[78]ИТ-бюджет'!$L$5:$L$98</definedName>
    <definedName name="УГОЛЬ">[60]Справочники!$A$19:$A$21</definedName>
    <definedName name="уепа" localSheetId="1">#REF!</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1">#REF!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'[79]ИТ-бюджет'!$L$5:$L$99</definedName>
    <definedName name="упавп">'[69]ИТ-бюджет'!$L$5:$L$99</definedName>
    <definedName name="упакуп" localSheetId="1">#REF!</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1">#REF!</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'[80]план 2000'!$G$643</definedName>
    <definedName name="ф4" localSheetId="1">#REF!</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1">#REF!</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1">#REF!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1">#REF!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1">[81]Консолидация!#REF!</definedName>
    <definedName name="фо" localSheetId="2">[81]Консолидация!#REF!</definedName>
    <definedName name="фо" localSheetId="3">[81]Консолидация!#REF!</definedName>
    <definedName name="фо" localSheetId="4">[81]Консолидация!#REF!</definedName>
    <definedName name="фо" localSheetId="5">[81]Консолидация!#REF!</definedName>
    <definedName name="фо" localSheetId="6">[81]Консолидация!#REF!</definedName>
    <definedName name="фо" localSheetId="7">[81]Консолидация!#REF!</definedName>
    <definedName name="фо" localSheetId="8">[81]Консолидация!#REF!</definedName>
    <definedName name="фо">[81]Консолидация!#REF!</definedName>
    <definedName name="Форма">#N/A</definedName>
    <definedName name="фф">[5]!фф</definedName>
    <definedName name="ффф" localSheetId="1">#REF!,#REF!</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'[82]ИТ-бюджет'!$L$5:$L$98</definedName>
    <definedName name="цц" localSheetId="1">#REF!</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1">#REF!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1">#REF!</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1">#REF!</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1">#REF!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1">#REF!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1">#REF!,#REF!</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1" hidden="1">'[7]на 1 тут'!#REF!</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1">#REF!</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1">#REF!</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1">#REF!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1">#REF!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1">#REF!</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1">#REF!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1">#REF!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29" i="9" l="1"/>
  <c r="V29" i="9"/>
  <c r="AA31" i="9"/>
  <c r="V31" i="9"/>
  <c r="AA28" i="9"/>
  <c r="V28" i="9"/>
  <c r="Z28" i="9" s="1"/>
  <c r="K66" i="8"/>
  <c r="J66" i="8"/>
  <c r="I66" i="8"/>
  <c r="H66" i="8"/>
  <c r="G66" i="8"/>
  <c r="F66" i="8"/>
  <c r="E66" i="8"/>
  <c r="K55" i="8"/>
  <c r="J55" i="8"/>
  <c r="I55" i="8"/>
  <c r="H55" i="8"/>
  <c r="G55" i="8"/>
  <c r="F55" i="8"/>
  <c r="E55" i="8"/>
  <c r="K50" i="8"/>
  <c r="J50" i="8"/>
  <c r="E50" i="8"/>
  <c r="J47" i="8"/>
  <c r="E47" i="8"/>
  <c r="K44" i="8"/>
  <c r="J44" i="8"/>
  <c r="E44" i="8"/>
  <c r="K43" i="8"/>
  <c r="J43" i="8"/>
  <c r="E43" i="8"/>
  <c r="J39" i="8"/>
  <c r="E39" i="8"/>
  <c r="K25" i="8"/>
  <c r="J25" i="8"/>
  <c r="I25" i="8"/>
  <c r="H25" i="8"/>
  <c r="G25" i="8"/>
  <c r="F25" i="8"/>
  <c r="E25" i="8"/>
  <c r="K22" i="8"/>
  <c r="J22" i="8"/>
  <c r="E22" i="8"/>
  <c r="K21" i="8"/>
  <c r="J21" i="8"/>
  <c r="E21" i="8"/>
  <c r="K20" i="8"/>
  <c r="J20" i="8"/>
  <c r="E20" i="8"/>
  <c r="K19" i="8"/>
  <c r="J19" i="8"/>
  <c r="E19" i="8"/>
  <c r="AN22" i="7"/>
  <c r="AN21" i="7" s="1"/>
  <c r="AP22" i="7"/>
  <c r="AP21" i="7" s="1"/>
  <c r="AM25" i="7"/>
  <c r="AM22" i="7" s="1"/>
  <c r="AM21" i="7" s="1"/>
  <c r="AN25" i="7"/>
  <c r="AO25" i="7"/>
  <c r="AO22" i="7" s="1"/>
  <c r="AO21" i="7" s="1"/>
  <c r="AO20" i="7" s="1"/>
  <c r="AO19" i="7" s="1"/>
  <c r="AP25" i="7"/>
  <c r="AQ25" i="7"/>
  <c r="AQ22" i="7" s="1"/>
  <c r="AQ21" i="7" s="1"/>
  <c r="AN39" i="7"/>
  <c r="AP39" i="7"/>
  <c r="AM40" i="7"/>
  <c r="AM39" i="7" s="1"/>
  <c r="AN40" i="7"/>
  <c r="AO40" i="7"/>
  <c r="AO39" i="7" s="1"/>
  <c r="AP40" i="7"/>
  <c r="AQ40" i="7"/>
  <c r="AQ39" i="7" s="1"/>
  <c r="AM44" i="7"/>
  <c r="AM43" i="7" s="1"/>
  <c r="AO44" i="7"/>
  <c r="AO43" i="7" s="1"/>
  <c r="AQ44" i="7"/>
  <c r="AQ43" i="7" s="1"/>
  <c r="AM45" i="7"/>
  <c r="AN45" i="7"/>
  <c r="AN44" i="7" s="1"/>
  <c r="AO45" i="7"/>
  <c r="AP45" i="7"/>
  <c r="AP44" i="7" s="1"/>
  <c r="AQ45" i="7"/>
  <c r="AM51" i="7"/>
  <c r="AO51" i="7"/>
  <c r="AQ51" i="7"/>
  <c r="AM56" i="7"/>
  <c r="AN56" i="7"/>
  <c r="AN51" i="7" s="1"/>
  <c r="AO56" i="7"/>
  <c r="AP56" i="7"/>
  <c r="AP51" i="7" s="1"/>
  <c r="AQ56" i="7"/>
  <c r="AM67" i="7"/>
  <c r="AN67" i="7"/>
  <c r="AO67" i="7"/>
  <c r="AP67" i="7"/>
  <c r="AQ67" i="7"/>
  <c r="S22" i="7"/>
  <c r="S21" i="7" s="1"/>
  <c r="U22" i="7"/>
  <c r="U21" i="7" s="1"/>
  <c r="W22" i="7"/>
  <c r="W21" i="7" s="1"/>
  <c r="S25" i="7"/>
  <c r="T25" i="7"/>
  <c r="T22" i="7" s="1"/>
  <c r="U25" i="7"/>
  <c r="V25" i="7"/>
  <c r="V22" i="7" s="1"/>
  <c r="W25" i="7"/>
  <c r="S39" i="7"/>
  <c r="U39" i="7"/>
  <c r="W39" i="7"/>
  <c r="S40" i="7"/>
  <c r="T40" i="7"/>
  <c r="T39" i="7" s="1"/>
  <c r="U40" i="7"/>
  <c r="V40" i="7"/>
  <c r="V39" i="7" s="1"/>
  <c r="W40" i="7"/>
  <c r="T44" i="7"/>
  <c r="T43" i="7" s="1"/>
  <c r="V44" i="7"/>
  <c r="V43" i="7" s="1"/>
  <c r="S45" i="7"/>
  <c r="S44" i="7" s="1"/>
  <c r="T45" i="7"/>
  <c r="U45" i="7"/>
  <c r="U44" i="7" s="1"/>
  <c r="V45" i="7"/>
  <c r="W45" i="7"/>
  <c r="W44" i="7" s="1"/>
  <c r="T51" i="7"/>
  <c r="V51" i="7"/>
  <c r="S56" i="7"/>
  <c r="S51" i="7" s="1"/>
  <c r="T56" i="7"/>
  <c r="U56" i="7"/>
  <c r="U51" i="7" s="1"/>
  <c r="V56" i="7"/>
  <c r="W56" i="7"/>
  <c r="W51" i="7" s="1"/>
  <c r="S67" i="7"/>
  <c r="T67" i="7"/>
  <c r="U67" i="7"/>
  <c r="V67" i="7"/>
  <c r="W67" i="7"/>
  <c r="AL67" i="7"/>
  <c r="AK67" i="7"/>
  <c r="AJ67" i="7"/>
  <c r="AI67" i="7"/>
  <c r="AH67" i="7"/>
  <c r="AG67" i="7"/>
  <c r="AF67" i="7"/>
  <c r="AE67" i="7"/>
  <c r="AD67" i="7"/>
  <c r="AC67" i="7"/>
  <c r="AB67" i="7"/>
  <c r="AA67" i="7"/>
  <c r="Z67" i="7"/>
  <c r="Y67" i="7"/>
  <c r="X67" i="7"/>
  <c r="R67" i="7"/>
  <c r="Q67" i="7"/>
  <c r="P67" i="7"/>
  <c r="O67" i="7"/>
  <c r="N67" i="7"/>
  <c r="M67" i="7"/>
  <c r="L67" i="7"/>
  <c r="K67" i="7"/>
  <c r="J67" i="7"/>
  <c r="I67" i="7"/>
  <c r="H67" i="7"/>
  <c r="G67" i="7"/>
  <c r="F67" i="7"/>
  <c r="E67" i="7"/>
  <c r="D67" i="7"/>
  <c r="AL56" i="7"/>
  <c r="AK56" i="7"/>
  <c r="AJ56" i="7"/>
  <c r="AI56" i="7"/>
  <c r="AH56" i="7"/>
  <c r="AG56" i="7"/>
  <c r="AF56" i="7"/>
  <c r="AE56" i="7"/>
  <c r="AD56" i="7"/>
  <c r="AC56" i="7"/>
  <c r="AB56" i="7"/>
  <c r="AA56" i="7"/>
  <c r="Z56" i="7"/>
  <c r="Y56" i="7"/>
  <c r="X56" i="7"/>
  <c r="R56" i="7"/>
  <c r="Q56" i="7"/>
  <c r="P56" i="7"/>
  <c r="O56" i="7"/>
  <c r="N56" i="7"/>
  <c r="M56" i="7"/>
  <c r="L56" i="7"/>
  <c r="K56" i="7"/>
  <c r="J56" i="7"/>
  <c r="I56" i="7"/>
  <c r="H56" i="7"/>
  <c r="G56" i="7"/>
  <c r="F56" i="7"/>
  <c r="E56" i="7"/>
  <c r="D56" i="7"/>
  <c r="AL51" i="7"/>
  <c r="AK51" i="7"/>
  <c r="AJ51" i="7"/>
  <c r="AI51" i="7"/>
  <c r="AH51" i="7"/>
  <c r="AG51" i="7"/>
  <c r="AF51" i="7"/>
  <c r="AE51" i="7"/>
  <c r="AD51" i="7"/>
  <c r="AC51" i="7"/>
  <c r="AB51" i="7"/>
  <c r="AA51" i="7"/>
  <c r="Z51" i="7"/>
  <c r="Y51" i="7"/>
  <c r="X51" i="7"/>
  <c r="R51" i="7"/>
  <c r="Q51" i="7"/>
  <c r="P51" i="7"/>
  <c r="O51" i="7"/>
  <c r="N51" i="7"/>
  <c r="M51" i="7"/>
  <c r="L51" i="7"/>
  <c r="K51" i="7"/>
  <c r="J51" i="7"/>
  <c r="I51" i="7"/>
  <c r="H51" i="7"/>
  <c r="G51" i="7"/>
  <c r="F51" i="7"/>
  <c r="E51" i="7"/>
  <c r="D51" i="7"/>
  <c r="AL45" i="7"/>
  <c r="AK45" i="7"/>
  <c r="AJ45" i="7"/>
  <c r="AI45" i="7"/>
  <c r="AH45" i="7"/>
  <c r="AG45" i="7"/>
  <c r="AF45" i="7"/>
  <c r="AE45" i="7"/>
  <c r="AD45" i="7"/>
  <c r="AC45" i="7"/>
  <c r="AB45" i="7"/>
  <c r="AA45" i="7"/>
  <c r="Z45" i="7"/>
  <c r="Y45" i="7"/>
  <c r="X45" i="7"/>
  <c r="R45" i="7"/>
  <c r="Q45" i="7"/>
  <c r="P45" i="7"/>
  <c r="O45" i="7"/>
  <c r="N45" i="7"/>
  <c r="M45" i="7"/>
  <c r="L45" i="7"/>
  <c r="K45" i="7"/>
  <c r="J45" i="7"/>
  <c r="I45" i="7"/>
  <c r="H45" i="7"/>
  <c r="G45" i="7"/>
  <c r="F45" i="7"/>
  <c r="E45" i="7"/>
  <c r="D45" i="7"/>
  <c r="AL44" i="7"/>
  <c r="AK44" i="7"/>
  <c r="AJ44" i="7"/>
  <c r="AI44" i="7"/>
  <c r="AH44" i="7"/>
  <c r="AG44" i="7"/>
  <c r="AF44" i="7"/>
  <c r="AE44" i="7"/>
  <c r="AD44" i="7"/>
  <c r="AC44" i="7"/>
  <c r="AB44" i="7"/>
  <c r="AA44" i="7"/>
  <c r="Z44" i="7"/>
  <c r="Y44" i="7"/>
  <c r="X44" i="7"/>
  <c r="R44" i="7"/>
  <c r="Q44" i="7"/>
  <c r="P44" i="7"/>
  <c r="O44" i="7"/>
  <c r="N44" i="7"/>
  <c r="M44" i="7"/>
  <c r="L44" i="7"/>
  <c r="K44" i="7"/>
  <c r="J44" i="7"/>
  <c r="I44" i="7"/>
  <c r="H44" i="7"/>
  <c r="G44" i="7"/>
  <c r="F44" i="7"/>
  <c r="E44" i="7"/>
  <c r="D44" i="7"/>
  <c r="AL43" i="7"/>
  <c r="AK43" i="7"/>
  <c r="AJ43" i="7"/>
  <c r="AI43" i="7"/>
  <c r="AH43" i="7"/>
  <c r="AG43" i="7"/>
  <c r="AF43" i="7"/>
  <c r="AE43" i="7"/>
  <c r="AD43" i="7"/>
  <c r="AC43" i="7"/>
  <c r="AB43" i="7"/>
  <c r="AA43" i="7"/>
  <c r="Z43" i="7"/>
  <c r="Y43" i="7"/>
  <c r="X43" i="7"/>
  <c r="R43" i="7"/>
  <c r="Q43" i="7"/>
  <c r="P43" i="7"/>
  <c r="O43" i="7"/>
  <c r="N43" i="7"/>
  <c r="M43" i="7"/>
  <c r="L43" i="7"/>
  <c r="K43" i="7"/>
  <c r="J43" i="7"/>
  <c r="I43" i="7"/>
  <c r="H43" i="7"/>
  <c r="G43" i="7"/>
  <c r="F43" i="7"/>
  <c r="E43" i="7"/>
  <c r="D43" i="7"/>
  <c r="AL40" i="7"/>
  <c r="AK40" i="7"/>
  <c r="AJ40" i="7"/>
  <c r="AI40" i="7"/>
  <c r="AH40" i="7"/>
  <c r="AG40" i="7"/>
  <c r="AF40" i="7"/>
  <c r="AE40" i="7"/>
  <c r="AD40" i="7"/>
  <c r="AC40" i="7"/>
  <c r="AB40" i="7"/>
  <c r="AA40" i="7"/>
  <c r="Z40" i="7"/>
  <c r="Y40" i="7"/>
  <c r="X40" i="7"/>
  <c r="R40" i="7"/>
  <c r="Q40" i="7"/>
  <c r="P40" i="7"/>
  <c r="O40" i="7"/>
  <c r="N40" i="7"/>
  <c r="M40" i="7"/>
  <c r="L40" i="7"/>
  <c r="K40" i="7"/>
  <c r="J40" i="7"/>
  <c r="I40" i="7"/>
  <c r="H40" i="7"/>
  <c r="G40" i="7"/>
  <c r="F40" i="7"/>
  <c r="E40" i="7"/>
  <c r="D40" i="7"/>
  <c r="AL39" i="7"/>
  <c r="AK39" i="7"/>
  <c r="AJ39" i="7"/>
  <c r="AI39" i="7"/>
  <c r="AH39" i="7"/>
  <c r="AG39" i="7"/>
  <c r="AF39" i="7"/>
  <c r="AE39" i="7"/>
  <c r="AD39" i="7"/>
  <c r="AC39" i="7"/>
  <c r="AB39" i="7"/>
  <c r="AA39" i="7"/>
  <c r="Z39" i="7"/>
  <c r="Y39" i="7"/>
  <c r="X39" i="7"/>
  <c r="R39" i="7"/>
  <c r="Q39" i="7"/>
  <c r="P39" i="7"/>
  <c r="O39" i="7"/>
  <c r="N39" i="7"/>
  <c r="M39" i="7"/>
  <c r="L39" i="7"/>
  <c r="K39" i="7"/>
  <c r="J39" i="7"/>
  <c r="I39" i="7"/>
  <c r="H39" i="7"/>
  <c r="G39" i="7"/>
  <c r="F39" i="7"/>
  <c r="E39" i="7"/>
  <c r="D39" i="7"/>
  <c r="AL25" i="7"/>
  <c r="AK25" i="7"/>
  <c r="AJ25" i="7"/>
  <c r="AI25" i="7"/>
  <c r="AH25" i="7"/>
  <c r="AG25" i="7"/>
  <c r="AF25" i="7"/>
  <c r="AE25" i="7"/>
  <c r="AD25" i="7"/>
  <c r="AC25" i="7"/>
  <c r="AB25" i="7"/>
  <c r="AA25" i="7"/>
  <c r="Z25" i="7"/>
  <c r="Y25" i="7"/>
  <c r="X25" i="7"/>
  <c r="R25" i="7"/>
  <c r="Q25" i="7"/>
  <c r="P25" i="7"/>
  <c r="O25" i="7"/>
  <c r="N25" i="7"/>
  <c r="M25" i="7"/>
  <c r="L25" i="7"/>
  <c r="K25" i="7"/>
  <c r="J25" i="7"/>
  <c r="I25" i="7"/>
  <c r="H25" i="7"/>
  <c r="G25" i="7"/>
  <c r="F25" i="7"/>
  <c r="E25" i="7"/>
  <c r="D25" i="7"/>
  <c r="AL22" i="7"/>
  <c r="AK22" i="7"/>
  <c r="AJ22" i="7"/>
  <c r="AI22" i="7"/>
  <c r="AH22" i="7"/>
  <c r="AG22" i="7"/>
  <c r="AF22" i="7"/>
  <c r="AE22" i="7"/>
  <c r="AD22" i="7"/>
  <c r="AC22" i="7"/>
  <c r="AB22" i="7"/>
  <c r="AA22" i="7"/>
  <c r="Z22" i="7"/>
  <c r="Y22" i="7"/>
  <c r="X22" i="7"/>
  <c r="R22" i="7"/>
  <c r="Q22" i="7"/>
  <c r="P22" i="7"/>
  <c r="O22" i="7"/>
  <c r="N22" i="7"/>
  <c r="M22" i="7"/>
  <c r="L22" i="7"/>
  <c r="K22" i="7"/>
  <c r="J22" i="7"/>
  <c r="I22" i="7"/>
  <c r="H22" i="7"/>
  <c r="G22" i="7"/>
  <c r="F22" i="7"/>
  <c r="E22" i="7"/>
  <c r="D22" i="7"/>
  <c r="AL21" i="7"/>
  <c r="AK21" i="7"/>
  <c r="AJ21" i="7"/>
  <c r="AI21" i="7"/>
  <c r="AH21" i="7"/>
  <c r="AG21" i="7"/>
  <c r="AF21" i="7"/>
  <c r="AE21" i="7"/>
  <c r="AD21" i="7"/>
  <c r="AC21" i="7"/>
  <c r="AB21" i="7"/>
  <c r="AA21" i="7"/>
  <c r="Z21" i="7"/>
  <c r="Y21" i="7"/>
  <c r="X21" i="7"/>
  <c r="R21" i="7"/>
  <c r="Q21" i="7"/>
  <c r="P21" i="7"/>
  <c r="O21" i="7"/>
  <c r="N21" i="7"/>
  <c r="M21" i="7"/>
  <c r="L21" i="7"/>
  <c r="K21" i="7"/>
  <c r="J21" i="7"/>
  <c r="I21" i="7"/>
  <c r="H21" i="7"/>
  <c r="G21" i="7"/>
  <c r="F21" i="7"/>
  <c r="E21" i="7"/>
  <c r="D21" i="7"/>
  <c r="AL20" i="7"/>
  <c r="AK20" i="7"/>
  <c r="AJ20" i="7"/>
  <c r="AI20" i="7"/>
  <c r="AH20" i="7"/>
  <c r="AG20" i="7"/>
  <c r="AF20" i="7"/>
  <c r="AE20" i="7"/>
  <c r="AD20" i="7"/>
  <c r="AC20" i="7"/>
  <c r="AB20" i="7"/>
  <c r="AA20" i="7"/>
  <c r="Z20" i="7"/>
  <c r="Y20" i="7"/>
  <c r="X20" i="7"/>
  <c r="R20" i="7"/>
  <c r="Q20" i="7"/>
  <c r="P20" i="7"/>
  <c r="O20" i="7"/>
  <c r="N20" i="7"/>
  <c r="M20" i="7"/>
  <c r="L20" i="7"/>
  <c r="K20" i="7"/>
  <c r="J20" i="7"/>
  <c r="I20" i="7"/>
  <c r="H20" i="7"/>
  <c r="G20" i="7"/>
  <c r="F20" i="7"/>
  <c r="E20" i="7"/>
  <c r="D20" i="7"/>
  <c r="AL19" i="7"/>
  <c r="AK19" i="7"/>
  <c r="AJ19" i="7"/>
  <c r="AI19" i="7"/>
  <c r="AH19" i="7"/>
  <c r="AG19" i="7"/>
  <c r="AF19" i="7"/>
  <c r="AE19" i="7"/>
  <c r="AD19" i="7"/>
  <c r="AC19" i="7"/>
  <c r="AB19" i="7"/>
  <c r="AA19" i="7"/>
  <c r="Z19" i="7"/>
  <c r="Y19" i="7"/>
  <c r="X19" i="7"/>
  <c r="R19" i="7"/>
  <c r="Q19" i="7"/>
  <c r="P19" i="7"/>
  <c r="O19" i="7"/>
  <c r="N19" i="7"/>
  <c r="M19" i="7"/>
  <c r="L19" i="7"/>
  <c r="K19" i="7"/>
  <c r="J19" i="7"/>
  <c r="I19" i="7"/>
  <c r="H19" i="7"/>
  <c r="G19" i="7"/>
  <c r="F19" i="7"/>
  <c r="E19" i="7"/>
  <c r="D19" i="7"/>
  <c r="AB67" i="6"/>
  <c r="AA67" i="6"/>
  <c r="Z67" i="6"/>
  <c r="Y67" i="6"/>
  <c r="X67" i="6"/>
  <c r="AB56" i="6"/>
  <c r="AB51" i="6" s="1"/>
  <c r="AA56" i="6"/>
  <c r="Z56" i="6"/>
  <c r="Z51" i="6" s="1"/>
  <c r="Y56" i="6"/>
  <c r="X56" i="6"/>
  <c r="X51" i="6" s="1"/>
  <c r="AA51" i="6"/>
  <c r="Y51" i="6"/>
  <c r="AB45" i="6"/>
  <c r="AB44" i="6" s="1"/>
  <c r="AB43" i="6" s="1"/>
  <c r="AA45" i="6"/>
  <c r="Z45" i="6"/>
  <c r="Z44" i="6" s="1"/>
  <c r="Z43" i="6" s="1"/>
  <c r="Y45" i="6"/>
  <c r="X45" i="6"/>
  <c r="X44" i="6" s="1"/>
  <c r="X43" i="6" s="1"/>
  <c r="AA44" i="6"/>
  <c r="AA43" i="6" s="1"/>
  <c r="Y44" i="6"/>
  <c r="Y43" i="6" s="1"/>
  <c r="AB40" i="6"/>
  <c r="AA40" i="6"/>
  <c r="AA39" i="6" s="1"/>
  <c r="Z40" i="6"/>
  <c r="Y40" i="6"/>
  <c r="Y39" i="6" s="1"/>
  <c r="X40" i="6"/>
  <c r="AB39" i="6"/>
  <c r="Z39" i="6"/>
  <c r="X39" i="6"/>
  <c r="AB25" i="6"/>
  <c r="AA25" i="6"/>
  <c r="AA22" i="6" s="1"/>
  <c r="AA21" i="6" s="1"/>
  <c r="AA20" i="6" s="1"/>
  <c r="AA19" i="6" s="1"/>
  <c r="Z25" i="6"/>
  <c r="Y25" i="6"/>
  <c r="Y22" i="6" s="1"/>
  <c r="Y21" i="6" s="1"/>
  <c r="Y20" i="6" s="1"/>
  <c r="Y19" i="6" s="1"/>
  <c r="X25" i="6"/>
  <c r="AB22" i="6"/>
  <c r="AB21" i="6" s="1"/>
  <c r="Z22" i="6"/>
  <c r="Z21" i="6" s="1"/>
  <c r="X22" i="6"/>
  <c r="X21" i="6" s="1"/>
  <c r="X20" i="6" s="1"/>
  <c r="X19" i="6" s="1"/>
  <c r="AB19" i="6"/>
  <c r="Z19" i="6"/>
  <c r="W67" i="6"/>
  <c r="V67" i="6"/>
  <c r="U67" i="6"/>
  <c r="T67" i="6"/>
  <c r="S67" i="6"/>
  <c r="W56" i="6"/>
  <c r="V56" i="6"/>
  <c r="U56" i="6"/>
  <c r="T56" i="6"/>
  <c r="S56" i="6"/>
  <c r="W51" i="6"/>
  <c r="V51" i="6"/>
  <c r="U51" i="6"/>
  <c r="T51" i="6"/>
  <c r="S51" i="6"/>
  <c r="W45" i="6"/>
  <c r="V45" i="6"/>
  <c r="U45" i="6"/>
  <c r="T45" i="6"/>
  <c r="S45" i="6"/>
  <c r="W44" i="6"/>
  <c r="V44" i="6"/>
  <c r="U44" i="6"/>
  <c r="T44" i="6"/>
  <c r="S44" i="6"/>
  <c r="W43" i="6"/>
  <c r="V43" i="6"/>
  <c r="U43" i="6"/>
  <c r="T43" i="6"/>
  <c r="S43" i="6"/>
  <c r="W40" i="6"/>
  <c r="V40" i="6"/>
  <c r="U40" i="6"/>
  <c r="T40" i="6"/>
  <c r="S40" i="6"/>
  <c r="W39" i="6"/>
  <c r="V39" i="6"/>
  <c r="U39" i="6"/>
  <c r="T39" i="6"/>
  <c r="S39" i="6"/>
  <c r="W25" i="6"/>
  <c r="V25" i="6"/>
  <c r="U25" i="6"/>
  <c r="T25" i="6"/>
  <c r="S25" i="6"/>
  <c r="W22" i="6"/>
  <c r="V22" i="6"/>
  <c r="U22" i="6"/>
  <c r="T22" i="6"/>
  <c r="S22" i="6"/>
  <c r="W21" i="6"/>
  <c r="V21" i="6"/>
  <c r="U21" i="6"/>
  <c r="T21" i="6"/>
  <c r="S21" i="6"/>
  <c r="W20" i="6"/>
  <c r="V20" i="6"/>
  <c r="U20" i="6"/>
  <c r="T20" i="6"/>
  <c r="S20" i="6"/>
  <c r="W19" i="6"/>
  <c r="V19" i="6"/>
  <c r="U19" i="6"/>
  <c r="T19" i="6"/>
  <c r="S19" i="6"/>
  <c r="AP43" i="7" l="1"/>
  <c r="AP20" i="7" s="1"/>
  <c r="AP19" i="7" s="1"/>
  <c r="AN43" i="7"/>
  <c r="AQ20" i="7"/>
  <c r="AQ19" i="7" s="1"/>
  <c r="AM20" i="7"/>
  <c r="AM19" i="7" s="1"/>
  <c r="AN20" i="7"/>
  <c r="AN19" i="7" s="1"/>
  <c r="W43" i="7"/>
  <c r="W20" i="7" s="1"/>
  <c r="W19" i="7" s="1"/>
  <c r="U43" i="7"/>
  <c r="U20" i="7" s="1"/>
  <c r="U19" i="7" s="1"/>
  <c r="S43" i="7"/>
  <c r="V21" i="7"/>
  <c r="V20" i="7" s="1"/>
  <c r="V19" i="7" s="1"/>
  <c r="T21" i="7"/>
  <c r="T20" i="7" s="1"/>
  <c r="T19" i="7" s="1"/>
  <c r="S20" i="7"/>
  <c r="S19" i="7" s="1"/>
  <c r="AG67" i="6" l="1"/>
  <c r="AF67" i="6"/>
  <c r="AE67" i="6"/>
  <c r="AD67" i="6"/>
  <c r="AC67" i="6"/>
  <c r="R67" i="6"/>
  <c r="Q67" i="6"/>
  <c r="P67" i="6"/>
  <c r="O67" i="6"/>
  <c r="N67" i="6"/>
  <c r="M67" i="6"/>
  <c r="L67" i="6"/>
  <c r="K67" i="6"/>
  <c r="J67" i="6"/>
  <c r="I67" i="6"/>
  <c r="H67" i="6"/>
  <c r="G67" i="6"/>
  <c r="F67" i="6"/>
  <c r="E67" i="6"/>
  <c r="D67" i="6"/>
  <c r="AG56" i="6"/>
  <c r="AF56" i="6"/>
  <c r="AE56" i="6"/>
  <c r="AD56" i="6"/>
  <c r="AC56" i="6"/>
  <c r="R56" i="6"/>
  <c r="Q56" i="6"/>
  <c r="P56" i="6"/>
  <c r="O56" i="6"/>
  <c r="N56" i="6"/>
  <c r="M56" i="6"/>
  <c r="L56" i="6"/>
  <c r="K56" i="6"/>
  <c r="J56" i="6"/>
  <c r="I56" i="6"/>
  <c r="H56" i="6"/>
  <c r="G56" i="6"/>
  <c r="F56" i="6"/>
  <c r="E56" i="6"/>
  <c r="D56" i="6"/>
  <c r="AG51" i="6"/>
  <c r="AF51" i="6"/>
  <c r="AE51" i="6"/>
  <c r="AD51" i="6"/>
  <c r="AC51" i="6"/>
  <c r="R51" i="6"/>
  <c r="Q51" i="6"/>
  <c r="P51" i="6"/>
  <c r="O51" i="6"/>
  <c r="N51" i="6"/>
  <c r="M51" i="6"/>
  <c r="L51" i="6"/>
  <c r="K51" i="6"/>
  <c r="J51" i="6"/>
  <c r="I51" i="6"/>
  <c r="H51" i="6"/>
  <c r="G51" i="6"/>
  <c r="F51" i="6"/>
  <c r="E51" i="6"/>
  <c r="D51" i="6"/>
  <c r="Q48" i="6"/>
  <c r="P48" i="6"/>
  <c r="G48" i="6"/>
  <c r="F48" i="6"/>
  <c r="AG45" i="6"/>
  <c r="AF45" i="6"/>
  <c r="AE45" i="6"/>
  <c r="AD45" i="6"/>
  <c r="AC45" i="6"/>
  <c r="R45" i="6"/>
  <c r="Q45" i="6"/>
  <c r="P45" i="6"/>
  <c r="O45" i="6"/>
  <c r="N45" i="6"/>
  <c r="M45" i="6"/>
  <c r="L45" i="6"/>
  <c r="K45" i="6"/>
  <c r="J45" i="6"/>
  <c r="I45" i="6"/>
  <c r="H45" i="6"/>
  <c r="G45" i="6"/>
  <c r="F45" i="6"/>
  <c r="E45" i="6"/>
  <c r="D45" i="6"/>
  <c r="AG44" i="6"/>
  <c r="AF44" i="6"/>
  <c r="AE44" i="6"/>
  <c r="AD44" i="6"/>
  <c r="AC44" i="6"/>
  <c r="R44" i="6"/>
  <c r="Q44" i="6"/>
  <c r="P44" i="6"/>
  <c r="O44" i="6"/>
  <c r="N44" i="6"/>
  <c r="M44" i="6"/>
  <c r="L44" i="6"/>
  <c r="K44" i="6"/>
  <c r="J44" i="6"/>
  <c r="I44" i="6"/>
  <c r="H44" i="6"/>
  <c r="G44" i="6"/>
  <c r="F44" i="6"/>
  <c r="E44" i="6"/>
  <c r="D44" i="6"/>
  <c r="AG43" i="6"/>
  <c r="AF43" i="6"/>
  <c r="AE43" i="6"/>
  <c r="AD43" i="6"/>
  <c r="AC43" i="6"/>
  <c r="R43" i="6"/>
  <c r="Q43" i="6"/>
  <c r="P43" i="6"/>
  <c r="O43" i="6"/>
  <c r="N43" i="6"/>
  <c r="M43" i="6"/>
  <c r="L43" i="6"/>
  <c r="K43" i="6"/>
  <c r="J43" i="6"/>
  <c r="I43" i="6"/>
  <c r="H43" i="6"/>
  <c r="G43" i="6"/>
  <c r="F43" i="6"/>
  <c r="E43" i="6"/>
  <c r="D43" i="6"/>
  <c r="AG40" i="6"/>
  <c r="AF40" i="6"/>
  <c r="AE40" i="6"/>
  <c r="AD40" i="6"/>
  <c r="AC40" i="6"/>
  <c r="R40" i="6"/>
  <c r="Q40" i="6"/>
  <c r="P40" i="6"/>
  <c r="O40" i="6"/>
  <c r="N40" i="6"/>
  <c r="M40" i="6"/>
  <c r="L40" i="6"/>
  <c r="K40" i="6"/>
  <c r="J40" i="6"/>
  <c r="I40" i="6"/>
  <c r="H40" i="6"/>
  <c r="G40" i="6"/>
  <c r="F40" i="6"/>
  <c r="E40" i="6"/>
  <c r="D40" i="6"/>
  <c r="AG39" i="6"/>
  <c r="AF39" i="6"/>
  <c r="AE39" i="6"/>
  <c r="AD39" i="6"/>
  <c r="AC39" i="6"/>
  <c r="R39" i="6"/>
  <c r="Q39" i="6"/>
  <c r="P39" i="6"/>
  <c r="M39" i="6"/>
  <c r="L39" i="6"/>
  <c r="K39" i="6"/>
  <c r="J39" i="6"/>
  <c r="I39" i="6"/>
  <c r="H39" i="6"/>
  <c r="G39" i="6"/>
  <c r="F39" i="6"/>
  <c r="AG25" i="6"/>
  <c r="AF25" i="6"/>
  <c r="AE25" i="6"/>
  <c r="AD25" i="6"/>
  <c r="AC25" i="6"/>
  <c r="R25" i="6"/>
  <c r="Q25" i="6"/>
  <c r="P25" i="6"/>
  <c r="O25" i="6"/>
  <c r="N25" i="6"/>
  <c r="M25" i="6"/>
  <c r="L25" i="6"/>
  <c r="K25" i="6"/>
  <c r="J25" i="6"/>
  <c r="I25" i="6"/>
  <c r="H25" i="6"/>
  <c r="G25" i="6"/>
  <c r="F25" i="6"/>
  <c r="E25" i="6"/>
  <c r="D25" i="6"/>
  <c r="AG22" i="6"/>
  <c r="AF22" i="6"/>
  <c r="AE22" i="6"/>
  <c r="AD22" i="6"/>
  <c r="AC22" i="6"/>
  <c r="R22" i="6"/>
  <c r="Q22" i="6"/>
  <c r="P22" i="6"/>
  <c r="O22" i="6"/>
  <c r="N22" i="6"/>
  <c r="M22" i="6"/>
  <c r="L22" i="6"/>
  <c r="K22" i="6"/>
  <c r="J22" i="6"/>
  <c r="I22" i="6"/>
  <c r="H22" i="6"/>
  <c r="G22" i="6"/>
  <c r="F22" i="6"/>
  <c r="E22" i="6"/>
  <c r="D22" i="6"/>
  <c r="AG21" i="6"/>
  <c r="AF21" i="6"/>
  <c r="AE21" i="6"/>
  <c r="AD21" i="6"/>
  <c r="AC21" i="6"/>
  <c r="R21" i="6"/>
  <c r="Q21" i="6"/>
  <c r="P21" i="6"/>
  <c r="O21" i="6"/>
  <c r="N21" i="6"/>
  <c r="M21" i="6"/>
  <c r="L21" i="6"/>
  <c r="K21" i="6"/>
  <c r="J21" i="6"/>
  <c r="I21" i="6"/>
  <c r="H21" i="6"/>
  <c r="G21" i="6"/>
  <c r="F21" i="6"/>
  <c r="E21" i="6"/>
  <c r="D21" i="6"/>
  <c r="AG20" i="6"/>
  <c r="AF20" i="6"/>
  <c r="AE20" i="6"/>
  <c r="AD20" i="6"/>
  <c r="AC20" i="6"/>
  <c r="R20" i="6"/>
  <c r="Q20" i="6"/>
  <c r="P20" i="6"/>
  <c r="O20" i="6"/>
  <c r="N20" i="6"/>
  <c r="M20" i="6"/>
  <c r="L20" i="6"/>
  <c r="K20" i="6"/>
  <c r="J20" i="6"/>
  <c r="I20" i="6"/>
  <c r="H20" i="6"/>
  <c r="G20" i="6"/>
  <c r="F20" i="6"/>
  <c r="E20" i="6"/>
  <c r="D20" i="6"/>
  <c r="AG19" i="6"/>
  <c r="AF19" i="6"/>
  <c r="AE19" i="6"/>
  <c r="AD19" i="6"/>
  <c r="AC19" i="6"/>
  <c r="R19" i="6"/>
  <c r="Q19" i="6"/>
  <c r="P19" i="6"/>
  <c r="O19" i="6"/>
  <c r="N19" i="6"/>
  <c r="M19" i="6"/>
  <c r="L19" i="6"/>
  <c r="K19" i="6"/>
  <c r="J19" i="6"/>
  <c r="I19" i="6"/>
  <c r="H19" i="6"/>
  <c r="G19" i="6"/>
  <c r="F19" i="6"/>
  <c r="E19" i="6"/>
  <c r="D19" i="6"/>
  <c r="W67" i="5"/>
  <c r="V67" i="5"/>
  <c r="U67" i="5"/>
  <c r="T67" i="5"/>
  <c r="S67" i="5"/>
  <c r="W56" i="5"/>
  <c r="W51" i="5" s="1"/>
  <c r="V56" i="5"/>
  <c r="U56" i="5"/>
  <c r="U51" i="5" s="1"/>
  <c r="T56" i="5"/>
  <c r="S56" i="5"/>
  <c r="S51" i="5" s="1"/>
  <c r="V51" i="5"/>
  <c r="T51" i="5"/>
  <c r="W45" i="5"/>
  <c r="W44" i="5" s="1"/>
  <c r="W43" i="5" s="1"/>
  <c r="V45" i="5"/>
  <c r="U45" i="5"/>
  <c r="U44" i="5" s="1"/>
  <c r="U43" i="5" s="1"/>
  <c r="T45" i="5"/>
  <c r="S45" i="5"/>
  <c r="S44" i="5" s="1"/>
  <c r="S43" i="5" s="1"/>
  <c r="V44" i="5"/>
  <c r="V43" i="5" s="1"/>
  <c r="T44" i="5"/>
  <c r="T43" i="5" s="1"/>
  <c r="W40" i="5"/>
  <c r="V40" i="5"/>
  <c r="V39" i="5" s="1"/>
  <c r="U40" i="5"/>
  <c r="T40" i="5"/>
  <c r="T39" i="5" s="1"/>
  <c r="S40" i="5"/>
  <c r="W39" i="5"/>
  <c r="U39" i="5"/>
  <c r="S39" i="5"/>
  <c r="W25" i="5"/>
  <c r="V25" i="5"/>
  <c r="V22" i="5" s="1"/>
  <c r="V21" i="5" s="1"/>
  <c r="V20" i="5" s="1"/>
  <c r="V19" i="5" s="1"/>
  <c r="U25" i="5"/>
  <c r="T25" i="5"/>
  <c r="T22" i="5" s="1"/>
  <c r="T21" i="5" s="1"/>
  <c r="T20" i="5" s="1"/>
  <c r="T19" i="5" s="1"/>
  <c r="S25" i="5"/>
  <c r="W22" i="5"/>
  <c r="W21" i="5" s="1"/>
  <c r="W20" i="5" s="1"/>
  <c r="W19" i="5" s="1"/>
  <c r="U22" i="5"/>
  <c r="U21" i="5" s="1"/>
  <c r="S22" i="5"/>
  <c r="S21" i="5" s="1"/>
  <c r="S20" i="5" s="1"/>
  <c r="S19" i="5" s="1"/>
  <c r="AG67" i="5"/>
  <c r="AF67" i="5"/>
  <c r="AE67" i="5"/>
  <c r="AD67" i="5"/>
  <c r="AC67" i="5"/>
  <c r="AB67" i="5"/>
  <c r="AA67" i="5"/>
  <c r="Z67" i="5"/>
  <c r="Y67" i="5"/>
  <c r="X67" i="5"/>
  <c r="R67" i="5"/>
  <c r="Q67" i="5"/>
  <c r="P67" i="5"/>
  <c r="O67" i="5"/>
  <c r="N67" i="5"/>
  <c r="M67" i="5"/>
  <c r="L67" i="5"/>
  <c r="K67" i="5"/>
  <c r="J67" i="5"/>
  <c r="I67" i="5"/>
  <c r="H67" i="5"/>
  <c r="G67" i="5"/>
  <c r="F67" i="5"/>
  <c r="E67" i="5"/>
  <c r="D67" i="5"/>
  <c r="AG56" i="5"/>
  <c r="AF56" i="5"/>
  <c r="AF51" i="5" s="1"/>
  <c r="AE56" i="5"/>
  <c r="AD56" i="5"/>
  <c r="AD51" i="5" s="1"/>
  <c r="AC56" i="5"/>
  <c r="AB56" i="5"/>
  <c r="AB51" i="5" s="1"/>
  <c r="AA56" i="5"/>
  <c r="Z56" i="5"/>
  <c r="Z51" i="5" s="1"/>
  <c r="Y56" i="5"/>
  <c r="X56" i="5"/>
  <c r="X51" i="5" s="1"/>
  <c r="R56" i="5"/>
  <c r="Q56" i="5"/>
  <c r="Q51" i="5" s="1"/>
  <c r="P56" i="5"/>
  <c r="O56" i="5"/>
  <c r="O51" i="5" s="1"/>
  <c r="N56" i="5"/>
  <c r="M56" i="5"/>
  <c r="M51" i="5" s="1"/>
  <c r="L56" i="5"/>
  <c r="K56" i="5"/>
  <c r="K51" i="5" s="1"/>
  <c r="J56" i="5"/>
  <c r="I56" i="5"/>
  <c r="I51" i="5" s="1"/>
  <c r="H56" i="5"/>
  <c r="G56" i="5"/>
  <c r="G51" i="5" s="1"/>
  <c r="F56" i="5"/>
  <c r="E56" i="5"/>
  <c r="E51" i="5" s="1"/>
  <c r="D56" i="5"/>
  <c r="AG51" i="5"/>
  <c r="AE51" i="5"/>
  <c r="AC51" i="5"/>
  <c r="AA51" i="5"/>
  <c r="Y51" i="5"/>
  <c r="R51" i="5"/>
  <c r="P51" i="5"/>
  <c r="N51" i="5"/>
  <c r="L51" i="5"/>
  <c r="J51" i="5"/>
  <c r="H51" i="5"/>
  <c r="F51" i="5"/>
  <c r="D51" i="5"/>
  <c r="Q48" i="5"/>
  <c r="P48" i="5"/>
  <c r="G48" i="5"/>
  <c r="F48" i="5"/>
  <c r="AG45" i="5"/>
  <c r="AF45" i="5"/>
  <c r="AF44" i="5" s="1"/>
  <c r="AF43" i="5" s="1"/>
  <c r="AE45" i="5"/>
  <c r="AD45" i="5"/>
  <c r="AD44" i="5" s="1"/>
  <c r="AC45" i="5"/>
  <c r="AB45" i="5"/>
  <c r="AB44" i="5" s="1"/>
  <c r="AB43" i="5" s="1"/>
  <c r="AA45" i="5"/>
  <c r="Z45" i="5"/>
  <c r="Z44" i="5" s="1"/>
  <c r="Y45" i="5"/>
  <c r="X45" i="5"/>
  <c r="X44" i="5" s="1"/>
  <c r="X43" i="5" s="1"/>
  <c r="R45" i="5"/>
  <c r="Q45" i="5"/>
  <c r="Q44" i="5" s="1"/>
  <c r="P45" i="5"/>
  <c r="O45" i="5"/>
  <c r="O44" i="5" s="1"/>
  <c r="O43" i="5" s="1"/>
  <c r="N45" i="5"/>
  <c r="M45" i="5"/>
  <c r="M44" i="5" s="1"/>
  <c r="L45" i="5"/>
  <c r="K45" i="5"/>
  <c r="K44" i="5" s="1"/>
  <c r="K43" i="5" s="1"/>
  <c r="J45" i="5"/>
  <c r="I45" i="5"/>
  <c r="I44" i="5" s="1"/>
  <c r="H45" i="5"/>
  <c r="G45" i="5"/>
  <c r="G44" i="5" s="1"/>
  <c r="G43" i="5" s="1"/>
  <c r="F45" i="5"/>
  <c r="E45" i="5"/>
  <c r="E44" i="5" s="1"/>
  <c r="D45" i="5"/>
  <c r="AG44" i="5"/>
  <c r="AG43" i="5" s="1"/>
  <c r="AE44" i="5"/>
  <c r="AE43" i="5" s="1"/>
  <c r="AC44" i="5"/>
  <c r="AC43" i="5" s="1"/>
  <c r="AA44" i="5"/>
  <c r="AA43" i="5" s="1"/>
  <c r="Y44" i="5"/>
  <c r="Y43" i="5" s="1"/>
  <c r="R44" i="5"/>
  <c r="R43" i="5" s="1"/>
  <c r="P44" i="5"/>
  <c r="P43" i="5" s="1"/>
  <c r="N44" i="5"/>
  <c r="N43" i="5" s="1"/>
  <c r="L44" i="5"/>
  <c r="L43" i="5" s="1"/>
  <c r="J44" i="5"/>
  <c r="J43" i="5" s="1"/>
  <c r="H44" i="5"/>
  <c r="H43" i="5" s="1"/>
  <c r="F44" i="5"/>
  <c r="F43" i="5" s="1"/>
  <c r="D44" i="5"/>
  <c r="D43" i="5" s="1"/>
  <c r="AD43" i="5"/>
  <c r="Z43" i="5"/>
  <c r="Q43" i="5"/>
  <c r="M43" i="5"/>
  <c r="I43" i="5"/>
  <c r="E43" i="5"/>
  <c r="AG40" i="5"/>
  <c r="AG39" i="5" s="1"/>
  <c r="AF40" i="5"/>
  <c r="AE40" i="5"/>
  <c r="AE39" i="5" s="1"/>
  <c r="AD40" i="5"/>
  <c r="AC40" i="5"/>
  <c r="AC39" i="5" s="1"/>
  <c r="AB40" i="5"/>
  <c r="AA40" i="5"/>
  <c r="AA39" i="5" s="1"/>
  <c r="Z40" i="5"/>
  <c r="Y40" i="5"/>
  <c r="Y39" i="5" s="1"/>
  <c r="X40" i="5"/>
  <c r="R40" i="5"/>
  <c r="R39" i="5" s="1"/>
  <c r="Q40" i="5"/>
  <c r="P40" i="5"/>
  <c r="P39" i="5" s="1"/>
  <c r="O40" i="5"/>
  <c r="N40" i="5"/>
  <c r="M40" i="5"/>
  <c r="L40" i="5"/>
  <c r="L39" i="5" s="1"/>
  <c r="K40" i="5"/>
  <c r="J40" i="5"/>
  <c r="J39" i="5" s="1"/>
  <c r="I40" i="5"/>
  <c r="H40" i="5"/>
  <c r="H39" i="5" s="1"/>
  <c r="G40" i="5"/>
  <c r="F40" i="5"/>
  <c r="F39" i="5" s="1"/>
  <c r="E40" i="5"/>
  <c r="D40" i="5"/>
  <c r="AF39" i="5"/>
  <c r="AD39" i="5"/>
  <c r="AB39" i="5"/>
  <c r="Z39" i="5"/>
  <c r="X39" i="5"/>
  <c r="Q39" i="5"/>
  <c r="M39" i="5"/>
  <c r="K39" i="5"/>
  <c r="I39" i="5"/>
  <c r="G39" i="5"/>
  <c r="AG25" i="5"/>
  <c r="AG22" i="5" s="1"/>
  <c r="AG21" i="5" s="1"/>
  <c r="AG20" i="5" s="1"/>
  <c r="AG19" i="5" s="1"/>
  <c r="AF25" i="5"/>
  <c r="AE25" i="5"/>
  <c r="AE22" i="5" s="1"/>
  <c r="AD25" i="5"/>
  <c r="AC25" i="5"/>
  <c r="AC22" i="5" s="1"/>
  <c r="AC21" i="5" s="1"/>
  <c r="AC20" i="5" s="1"/>
  <c r="AC19" i="5" s="1"/>
  <c r="AB25" i="5"/>
  <c r="AA25" i="5"/>
  <c r="AA22" i="5" s="1"/>
  <c r="Z25" i="5"/>
  <c r="Y25" i="5"/>
  <c r="Y22" i="5" s="1"/>
  <c r="Y21" i="5" s="1"/>
  <c r="Y20" i="5" s="1"/>
  <c r="Y19" i="5" s="1"/>
  <c r="X25" i="5"/>
  <c r="R25" i="5"/>
  <c r="R22" i="5" s="1"/>
  <c r="Q25" i="5"/>
  <c r="P25" i="5"/>
  <c r="P22" i="5" s="1"/>
  <c r="P21" i="5" s="1"/>
  <c r="P20" i="5" s="1"/>
  <c r="P19" i="5" s="1"/>
  <c r="O25" i="5"/>
  <c r="N25" i="5"/>
  <c r="N22" i="5" s="1"/>
  <c r="M25" i="5"/>
  <c r="L25" i="5"/>
  <c r="L22" i="5" s="1"/>
  <c r="L21" i="5" s="1"/>
  <c r="L20" i="5" s="1"/>
  <c r="L19" i="5" s="1"/>
  <c r="K25" i="5"/>
  <c r="J25" i="5"/>
  <c r="J22" i="5" s="1"/>
  <c r="I25" i="5"/>
  <c r="H25" i="5"/>
  <c r="H22" i="5" s="1"/>
  <c r="H21" i="5" s="1"/>
  <c r="H20" i="5" s="1"/>
  <c r="H19" i="5" s="1"/>
  <c r="G25" i="5"/>
  <c r="F25" i="5"/>
  <c r="F22" i="5" s="1"/>
  <c r="E25" i="5"/>
  <c r="D25" i="5"/>
  <c r="D22" i="5" s="1"/>
  <c r="D21" i="5" s="1"/>
  <c r="D20" i="5" s="1"/>
  <c r="D19" i="5" s="1"/>
  <c r="AF22" i="5"/>
  <c r="AD22" i="5"/>
  <c r="AD21" i="5" s="1"/>
  <c r="AD20" i="5" s="1"/>
  <c r="AD19" i="5" s="1"/>
  <c r="AB22" i="5"/>
  <c r="Z22" i="5"/>
  <c r="Z21" i="5" s="1"/>
  <c r="X22" i="5"/>
  <c r="Q22" i="5"/>
  <c r="Q21" i="5" s="1"/>
  <c r="Q20" i="5" s="1"/>
  <c r="O22" i="5"/>
  <c r="O21" i="5" s="1"/>
  <c r="M22" i="5"/>
  <c r="M21" i="5" s="1"/>
  <c r="M20" i="5" s="1"/>
  <c r="K22" i="5"/>
  <c r="K21" i="5" s="1"/>
  <c r="I22" i="5"/>
  <c r="I21" i="5" s="1"/>
  <c r="I20" i="5" s="1"/>
  <c r="G22" i="5"/>
  <c r="G21" i="5" s="1"/>
  <c r="E22" i="5"/>
  <c r="E21" i="5" s="1"/>
  <c r="E20" i="5" s="1"/>
  <c r="AE21" i="5"/>
  <c r="AE20" i="5" s="1"/>
  <c r="AA21" i="5"/>
  <c r="R21" i="5"/>
  <c r="N21" i="5"/>
  <c r="J21" i="5"/>
  <c r="F21" i="5"/>
  <c r="AA20" i="5"/>
  <c r="AA19" i="5" s="1"/>
  <c r="R20" i="5"/>
  <c r="R19" i="5" s="1"/>
  <c r="N20" i="5"/>
  <c r="N19" i="5" s="1"/>
  <c r="J20" i="5"/>
  <c r="J19" i="5" s="1"/>
  <c r="F20" i="5"/>
  <c r="F19" i="5" s="1"/>
  <c r="AE19" i="5"/>
  <c r="Q19" i="5"/>
  <c r="M19" i="5"/>
  <c r="I19" i="5"/>
  <c r="E19" i="5"/>
  <c r="BJ20" i="4"/>
  <c r="AG21" i="4"/>
  <c r="BJ72" i="4"/>
  <c r="BJ73" i="4"/>
  <c r="BJ71" i="4"/>
  <c r="U20" i="5" l="1"/>
  <c r="U19" i="5" s="1"/>
  <c r="G20" i="5"/>
  <c r="G19" i="5" s="1"/>
  <c r="K20" i="5"/>
  <c r="K19" i="5" s="1"/>
  <c r="O20" i="5"/>
  <c r="O19" i="5" s="1"/>
  <c r="X21" i="5"/>
  <c r="X20" i="5" s="1"/>
  <c r="X19" i="5" s="1"/>
  <c r="AB21" i="5"/>
  <c r="AF21" i="5"/>
  <c r="AF20" i="5" s="1"/>
  <c r="AF19" i="5" s="1"/>
  <c r="AE68" i="4"/>
  <c r="AD68" i="4"/>
  <c r="AC68" i="4"/>
  <c r="AB68" i="4"/>
  <c r="AA68" i="4"/>
  <c r="Z68" i="4"/>
  <c r="Y68" i="4"/>
  <c r="AE57" i="4"/>
  <c r="AE52" i="4" s="1"/>
  <c r="AD57" i="4"/>
  <c r="AC57" i="4"/>
  <c r="AC52" i="4" s="1"/>
  <c r="AB57" i="4"/>
  <c r="AA57" i="4"/>
  <c r="AA52" i="4" s="1"/>
  <c r="Z57" i="4"/>
  <c r="Y57" i="4"/>
  <c r="Y52" i="4" s="1"/>
  <c r="AD52" i="4"/>
  <c r="AB52" i="4"/>
  <c r="Z52" i="4"/>
  <c r="AE46" i="4"/>
  <c r="AE45" i="4" s="1"/>
  <c r="AE44" i="4" s="1"/>
  <c r="AD46" i="4"/>
  <c r="AC46" i="4"/>
  <c r="AC45" i="4" s="1"/>
  <c r="AC44" i="4" s="1"/>
  <c r="AB46" i="4"/>
  <c r="AA46" i="4"/>
  <c r="AA45" i="4" s="1"/>
  <c r="AA44" i="4" s="1"/>
  <c r="Z46" i="4"/>
  <c r="Y46" i="4"/>
  <c r="Y45" i="4" s="1"/>
  <c r="Y44" i="4" s="1"/>
  <c r="AD45" i="4"/>
  <c r="AD44" i="4" s="1"/>
  <c r="AB45" i="4"/>
  <c r="AB44" i="4" s="1"/>
  <c r="Z45" i="4"/>
  <c r="Z44" i="4" s="1"/>
  <c r="AE41" i="4"/>
  <c r="AD41" i="4"/>
  <c r="AD40" i="4" s="1"/>
  <c r="AC41" i="4"/>
  <c r="AB41" i="4"/>
  <c r="AB40" i="4" s="1"/>
  <c r="AA41" i="4"/>
  <c r="Z41" i="4"/>
  <c r="Z40" i="4" s="1"/>
  <c r="Y41" i="4"/>
  <c r="AE40" i="4"/>
  <c r="AC40" i="4"/>
  <c r="AA40" i="4"/>
  <c r="Y40" i="4"/>
  <c r="AE26" i="4"/>
  <c r="AD26" i="4"/>
  <c r="AD23" i="4" s="1"/>
  <c r="AC26" i="4"/>
  <c r="AB26" i="4"/>
  <c r="AB23" i="4" s="1"/>
  <c r="AA26" i="4"/>
  <c r="Z26" i="4"/>
  <c r="Z23" i="4" s="1"/>
  <c r="Y26" i="4"/>
  <c r="AE23" i="4"/>
  <c r="AE22" i="4" s="1"/>
  <c r="AE21" i="4" s="1"/>
  <c r="AE20" i="4" s="1"/>
  <c r="AC23" i="4"/>
  <c r="AC22" i="4" s="1"/>
  <c r="AC21" i="4" s="1"/>
  <c r="AC20" i="4" s="1"/>
  <c r="AA23" i="4"/>
  <c r="AA22" i="4" s="1"/>
  <c r="AA21" i="4" s="1"/>
  <c r="AA20" i="4" s="1"/>
  <c r="Y23" i="4"/>
  <c r="Y22" i="4" s="1"/>
  <c r="Y21" i="4" s="1"/>
  <c r="Y20" i="4" s="1"/>
  <c r="Z22" i="4" l="1"/>
  <c r="Z21" i="4" s="1"/>
  <c r="Z20" i="4" s="1"/>
  <c r="AB22" i="4"/>
  <c r="AB21" i="4" s="1"/>
  <c r="AB20" i="4" s="1"/>
  <c r="AD22" i="4"/>
  <c r="AD21" i="4" s="1"/>
  <c r="AD20" i="4" s="1"/>
  <c r="BJ70" i="4"/>
  <c r="BK69" i="4"/>
  <c r="BJ69" i="4"/>
  <c r="AS68" i="4"/>
  <c r="AR68" i="4"/>
  <c r="AQ68" i="4"/>
  <c r="AP68" i="4"/>
  <c r="AO68" i="4"/>
  <c r="AN68" i="4"/>
  <c r="AM68" i="4"/>
  <c r="AL68" i="4"/>
  <c r="AK68" i="4"/>
  <c r="AJ68" i="4"/>
  <c r="AI68" i="4"/>
  <c r="AH68" i="4"/>
  <c r="AG68" i="4"/>
  <c r="BK68" i="4" s="1"/>
  <c r="AF68" i="4"/>
  <c r="X68" i="4"/>
  <c r="W68" i="4"/>
  <c r="V68" i="4"/>
  <c r="U68" i="4"/>
  <c r="T68" i="4"/>
  <c r="S68" i="4"/>
  <c r="R68" i="4"/>
  <c r="Q68" i="4"/>
  <c r="P68" i="4"/>
  <c r="O68" i="4"/>
  <c r="N68" i="4"/>
  <c r="M68" i="4"/>
  <c r="L68" i="4"/>
  <c r="K68" i="4"/>
  <c r="J68" i="4"/>
  <c r="I68" i="4"/>
  <c r="H68" i="4"/>
  <c r="G68" i="4"/>
  <c r="F68" i="4"/>
  <c r="E68" i="4"/>
  <c r="D68" i="4"/>
  <c r="BK67" i="4"/>
  <c r="BJ67" i="4"/>
  <c r="BK66" i="4"/>
  <c r="BJ66" i="4"/>
  <c r="BK65" i="4"/>
  <c r="BJ65" i="4"/>
  <c r="BK64" i="4"/>
  <c r="BJ64" i="4"/>
  <c r="BK63" i="4"/>
  <c r="BJ63" i="4"/>
  <c r="BK62" i="4"/>
  <c r="BJ62" i="4"/>
  <c r="BK61" i="4"/>
  <c r="BJ61" i="4"/>
  <c r="BK60" i="4"/>
  <c r="BJ60" i="4"/>
  <c r="BK59" i="4"/>
  <c r="BJ59" i="4"/>
  <c r="BK58" i="4"/>
  <c r="BJ58" i="4"/>
  <c r="AS57" i="4"/>
  <c r="AR57" i="4"/>
  <c r="AQ57" i="4"/>
  <c r="AP57" i="4"/>
  <c r="AO57" i="4"/>
  <c r="AN57" i="4"/>
  <c r="AM57" i="4"/>
  <c r="AL57" i="4"/>
  <c r="AK57" i="4"/>
  <c r="AJ57" i="4"/>
  <c r="AI57" i="4"/>
  <c r="AH57" i="4"/>
  <c r="AG57" i="4"/>
  <c r="BJ57" i="4" s="1"/>
  <c r="AF57" i="4"/>
  <c r="X57" i="4"/>
  <c r="W57" i="4"/>
  <c r="V57" i="4"/>
  <c r="U57" i="4"/>
  <c r="T57" i="4"/>
  <c r="S57" i="4"/>
  <c r="R57" i="4"/>
  <c r="Q57" i="4"/>
  <c r="P57" i="4"/>
  <c r="O57" i="4"/>
  <c r="N57" i="4"/>
  <c r="M57" i="4"/>
  <c r="L57" i="4"/>
  <c r="K57" i="4"/>
  <c r="J57" i="4"/>
  <c r="I57" i="4"/>
  <c r="H57" i="4"/>
  <c r="G57" i="4"/>
  <c r="F57" i="4"/>
  <c r="E57" i="4"/>
  <c r="D57" i="4"/>
  <c r="BK56" i="4"/>
  <c r="BJ56" i="4"/>
  <c r="BK55" i="4"/>
  <c r="BJ55" i="4"/>
  <c r="BK54" i="4"/>
  <c r="BJ54" i="4"/>
  <c r="BK53" i="4"/>
  <c r="BJ53" i="4"/>
  <c r="AS52" i="4"/>
  <c r="AR52" i="4"/>
  <c r="AQ52" i="4"/>
  <c r="AP52" i="4"/>
  <c r="AO52" i="4"/>
  <c r="AN52" i="4"/>
  <c r="AM52" i="4"/>
  <c r="AL52" i="4"/>
  <c r="AK52" i="4"/>
  <c r="AJ52" i="4"/>
  <c r="AI52" i="4"/>
  <c r="AH52" i="4"/>
  <c r="AG52" i="4"/>
  <c r="BK52" i="4" s="1"/>
  <c r="AF52" i="4"/>
  <c r="X52" i="4"/>
  <c r="W52" i="4"/>
  <c r="V52" i="4"/>
  <c r="U52" i="4"/>
  <c r="T52" i="4"/>
  <c r="S52" i="4"/>
  <c r="R52" i="4"/>
  <c r="Q52" i="4"/>
  <c r="P52" i="4"/>
  <c r="O52" i="4"/>
  <c r="N52" i="4"/>
  <c r="M52" i="4"/>
  <c r="L52" i="4"/>
  <c r="K52" i="4"/>
  <c r="J52" i="4"/>
  <c r="I52" i="4"/>
  <c r="H52" i="4"/>
  <c r="G52" i="4"/>
  <c r="F52" i="4"/>
  <c r="E52" i="4"/>
  <c r="BJ52" i="4" s="1"/>
  <c r="D52" i="4"/>
  <c r="BK51" i="4"/>
  <c r="BJ51" i="4"/>
  <c r="BK50" i="4"/>
  <c r="BJ50" i="4"/>
  <c r="BK49" i="4"/>
  <c r="BJ49" i="4"/>
  <c r="W49" i="4"/>
  <c r="V49" i="4"/>
  <c r="I49" i="4"/>
  <c r="H49" i="4"/>
  <c r="BJ48" i="4"/>
  <c r="BJ47" i="4"/>
  <c r="AS46" i="4"/>
  <c r="AR46" i="4"/>
  <c r="AQ46" i="4"/>
  <c r="AP46" i="4"/>
  <c r="AO46" i="4"/>
  <c r="AN46" i="4"/>
  <c r="AM46" i="4"/>
  <c r="AL46" i="4"/>
  <c r="AK46" i="4"/>
  <c r="AJ46" i="4"/>
  <c r="AI46" i="4"/>
  <c r="AH46" i="4"/>
  <c r="AG46" i="4"/>
  <c r="AF46" i="4"/>
  <c r="X46" i="4"/>
  <c r="W46" i="4"/>
  <c r="V46" i="4"/>
  <c r="U46" i="4"/>
  <c r="T46" i="4"/>
  <c r="S46" i="4"/>
  <c r="R46" i="4"/>
  <c r="Q46" i="4"/>
  <c r="P46" i="4"/>
  <c r="O46" i="4"/>
  <c r="N46" i="4"/>
  <c r="M46" i="4"/>
  <c r="L46" i="4"/>
  <c r="K46" i="4"/>
  <c r="J46" i="4"/>
  <c r="I46" i="4"/>
  <c r="H46" i="4"/>
  <c r="G46" i="4"/>
  <c r="F46" i="4"/>
  <c r="E46" i="4"/>
  <c r="BJ46" i="4" s="1"/>
  <c r="D46" i="4"/>
  <c r="AS45" i="4"/>
  <c r="AR45" i="4"/>
  <c r="AQ45" i="4"/>
  <c r="AP45" i="4"/>
  <c r="AO45" i="4"/>
  <c r="AN45" i="4"/>
  <c r="AM45" i="4"/>
  <c r="AL45" i="4"/>
  <c r="AK45" i="4"/>
  <c r="AJ45" i="4"/>
  <c r="AI45" i="4"/>
  <c r="AH45" i="4"/>
  <c r="AG45" i="4"/>
  <c r="AF45" i="4"/>
  <c r="X45" i="4"/>
  <c r="W45" i="4"/>
  <c r="V45" i="4"/>
  <c r="U45" i="4"/>
  <c r="T45" i="4"/>
  <c r="S45" i="4"/>
  <c r="R45" i="4"/>
  <c r="Q45" i="4"/>
  <c r="P45" i="4"/>
  <c r="O45" i="4"/>
  <c r="N45" i="4"/>
  <c r="M45" i="4"/>
  <c r="L45" i="4"/>
  <c r="K45" i="4"/>
  <c r="J45" i="4"/>
  <c r="I45" i="4"/>
  <c r="H45" i="4"/>
  <c r="G45" i="4"/>
  <c r="F45" i="4"/>
  <c r="E45" i="4"/>
  <c r="BJ45" i="4" s="1"/>
  <c r="D45" i="4"/>
  <c r="AS44" i="4"/>
  <c r="AR44" i="4"/>
  <c r="AQ44" i="4"/>
  <c r="AP44" i="4"/>
  <c r="AO44" i="4"/>
  <c r="AN44" i="4"/>
  <c r="AM44" i="4"/>
  <c r="AL44" i="4"/>
  <c r="AK44" i="4"/>
  <c r="AJ44" i="4"/>
  <c r="AI44" i="4"/>
  <c r="AH44" i="4"/>
  <c r="AG44" i="4"/>
  <c r="BJ44" i="4" s="1"/>
  <c r="AF44" i="4"/>
  <c r="X44" i="4"/>
  <c r="W44" i="4"/>
  <c r="V44" i="4"/>
  <c r="U44" i="4"/>
  <c r="T44" i="4"/>
  <c r="S44" i="4"/>
  <c r="R44" i="4"/>
  <c r="Q44" i="4"/>
  <c r="P44" i="4"/>
  <c r="O44" i="4"/>
  <c r="N44" i="4"/>
  <c r="M44" i="4"/>
  <c r="L44" i="4"/>
  <c r="K44" i="4"/>
  <c r="J44" i="4"/>
  <c r="I44" i="4"/>
  <c r="H44" i="4"/>
  <c r="G44" i="4"/>
  <c r="F44" i="4"/>
  <c r="E44" i="4"/>
  <c r="D44" i="4"/>
  <c r="BJ43" i="4"/>
  <c r="BJ42" i="4"/>
  <c r="AS41" i="4"/>
  <c r="AR41" i="4"/>
  <c r="AQ41" i="4"/>
  <c r="AP41" i="4"/>
  <c r="AO41" i="4"/>
  <c r="AN41" i="4"/>
  <c r="AM41" i="4"/>
  <c r="AL41" i="4"/>
  <c r="AK41" i="4"/>
  <c r="AJ41" i="4"/>
  <c r="AI41" i="4"/>
  <c r="AH41" i="4"/>
  <c r="AG41" i="4"/>
  <c r="BJ41" i="4" s="1"/>
  <c r="AF41" i="4"/>
  <c r="X41" i="4"/>
  <c r="W41" i="4"/>
  <c r="V41" i="4"/>
  <c r="U41" i="4"/>
  <c r="T41" i="4"/>
  <c r="S41" i="4"/>
  <c r="R41" i="4"/>
  <c r="Q41" i="4"/>
  <c r="P41" i="4"/>
  <c r="O41" i="4"/>
  <c r="N41" i="4"/>
  <c r="M41" i="4"/>
  <c r="L41" i="4"/>
  <c r="K41" i="4"/>
  <c r="J41" i="4"/>
  <c r="I41" i="4"/>
  <c r="H41" i="4"/>
  <c r="G41" i="4"/>
  <c r="F41" i="4"/>
  <c r="E41" i="4"/>
  <c r="D41" i="4"/>
  <c r="AS40" i="4"/>
  <c r="AR40" i="4"/>
  <c r="AQ40" i="4"/>
  <c r="AP40" i="4"/>
  <c r="AO40" i="4"/>
  <c r="AN40" i="4"/>
  <c r="AM40" i="4"/>
  <c r="AL40" i="4"/>
  <c r="AK40" i="4"/>
  <c r="AJ40" i="4"/>
  <c r="AI40" i="4"/>
  <c r="AH40" i="4"/>
  <c r="AG40" i="4"/>
  <c r="BJ40" i="4" s="1"/>
  <c r="AF40" i="4"/>
  <c r="X40" i="4"/>
  <c r="W40" i="4"/>
  <c r="V40" i="4"/>
  <c r="Q40" i="4"/>
  <c r="P40" i="4"/>
  <c r="O40" i="4"/>
  <c r="N40" i="4"/>
  <c r="M40" i="4"/>
  <c r="L40" i="4"/>
  <c r="K40" i="4"/>
  <c r="J40" i="4"/>
  <c r="I40" i="4"/>
  <c r="H40" i="4"/>
  <c r="BK39" i="4"/>
  <c r="BJ39" i="4"/>
  <c r="BK38" i="4"/>
  <c r="BJ38" i="4"/>
  <c r="BK37" i="4"/>
  <c r="BJ37" i="4"/>
  <c r="BK36" i="4"/>
  <c r="BJ36" i="4"/>
  <c r="BK35" i="4"/>
  <c r="BJ35" i="4"/>
  <c r="BK34" i="4"/>
  <c r="BJ34" i="4"/>
  <c r="BK33" i="4"/>
  <c r="BJ33" i="4"/>
  <c r="BK32" i="4"/>
  <c r="BJ32" i="4"/>
  <c r="BK31" i="4"/>
  <c r="BJ31" i="4"/>
  <c r="BK30" i="4"/>
  <c r="BJ30" i="4"/>
  <c r="BK29" i="4"/>
  <c r="BJ29" i="4"/>
  <c r="BK28" i="4"/>
  <c r="BJ28" i="4"/>
  <c r="BJ27" i="4"/>
  <c r="AS26" i="4"/>
  <c r="AR26" i="4"/>
  <c r="AQ26" i="4"/>
  <c r="AP26" i="4"/>
  <c r="AO26" i="4"/>
  <c r="AN26" i="4"/>
  <c r="AM26" i="4"/>
  <c r="AL26" i="4"/>
  <c r="AK26" i="4"/>
  <c r="AJ26" i="4"/>
  <c r="AI26" i="4"/>
  <c r="AH26" i="4"/>
  <c r="AG26" i="4"/>
  <c r="BJ26" i="4" s="1"/>
  <c r="AF26" i="4"/>
  <c r="X26" i="4"/>
  <c r="W26" i="4"/>
  <c r="V26" i="4"/>
  <c r="U26" i="4"/>
  <c r="T26" i="4"/>
  <c r="S26" i="4"/>
  <c r="R26" i="4"/>
  <c r="Q26" i="4"/>
  <c r="P26" i="4"/>
  <c r="O26" i="4"/>
  <c r="N26" i="4"/>
  <c r="M26" i="4"/>
  <c r="L26" i="4"/>
  <c r="K26" i="4"/>
  <c r="J26" i="4"/>
  <c r="I26" i="4"/>
  <c r="H26" i="4"/>
  <c r="G26" i="4"/>
  <c r="F26" i="4"/>
  <c r="E26" i="4"/>
  <c r="D26" i="4"/>
  <c r="BJ25" i="4"/>
  <c r="BJ24" i="4"/>
  <c r="AS23" i="4"/>
  <c r="AR23" i="4"/>
  <c r="AQ23" i="4"/>
  <c r="AP23" i="4"/>
  <c r="AO23" i="4"/>
  <c r="AN23" i="4"/>
  <c r="AM23" i="4"/>
  <c r="AL23" i="4"/>
  <c r="AK23" i="4"/>
  <c r="AJ23" i="4"/>
  <c r="AI23" i="4"/>
  <c r="AH23" i="4"/>
  <c r="AG23" i="4"/>
  <c r="BJ23" i="4" s="1"/>
  <c r="AF23" i="4"/>
  <c r="X23" i="4"/>
  <c r="W23" i="4"/>
  <c r="V23" i="4"/>
  <c r="U23" i="4"/>
  <c r="T23" i="4"/>
  <c r="S23" i="4"/>
  <c r="R23" i="4"/>
  <c r="Q23" i="4"/>
  <c r="P23" i="4"/>
  <c r="O23" i="4"/>
  <c r="N23" i="4"/>
  <c r="M23" i="4"/>
  <c r="L23" i="4"/>
  <c r="K23" i="4"/>
  <c r="J23" i="4"/>
  <c r="I23" i="4"/>
  <c r="H23" i="4"/>
  <c r="G23" i="4"/>
  <c r="F23" i="4"/>
  <c r="E23" i="4"/>
  <c r="D23" i="4"/>
  <c r="AS22" i="4"/>
  <c r="AR22" i="4"/>
  <c r="AQ22" i="4"/>
  <c r="AP22" i="4"/>
  <c r="AO22" i="4"/>
  <c r="AN22" i="4"/>
  <c r="AM22" i="4"/>
  <c r="AL22" i="4"/>
  <c r="AK22" i="4"/>
  <c r="AJ22" i="4"/>
  <c r="AI22" i="4"/>
  <c r="AH22" i="4"/>
  <c r="AG22" i="4"/>
  <c r="BJ22" i="4" s="1"/>
  <c r="AF22" i="4"/>
  <c r="X22" i="4"/>
  <c r="W22" i="4"/>
  <c r="V22" i="4"/>
  <c r="U22" i="4"/>
  <c r="T22" i="4"/>
  <c r="S22" i="4"/>
  <c r="R22" i="4"/>
  <c r="Q22" i="4"/>
  <c r="P22" i="4"/>
  <c r="O22" i="4"/>
  <c r="N22" i="4"/>
  <c r="M22" i="4"/>
  <c r="L22" i="4"/>
  <c r="K22" i="4"/>
  <c r="J22" i="4"/>
  <c r="I22" i="4"/>
  <c r="H22" i="4"/>
  <c r="G22" i="4"/>
  <c r="F22" i="4"/>
  <c r="E22" i="4"/>
  <c r="D22" i="4"/>
  <c r="AS21" i="4"/>
  <c r="AS20" i="4" s="1"/>
  <c r="AR21" i="4"/>
  <c r="AR20" i="4" s="1"/>
  <c r="AQ21" i="4"/>
  <c r="AP21" i="4"/>
  <c r="AP20" i="4" s="1"/>
  <c r="AO21" i="4"/>
  <c r="AO20" i="4" s="1"/>
  <c r="AN21" i="4"/>
  <c r="AN20" i="4" s="1"/>
  <c r="AM21" i="4"/>
  <c r="AK21" i="4"/>
  <c r="AK20" i="4" s="1"/>
  <c r="AI21" i="4"/>
  <c r="AI20" i="4" s="1"/>
  <c r="AH21" i="4"/>
  <c r="AH20" i="4" s="1"/>
  <c r="AF21" i="4"/>
  <c r="AF20" i="4" s="1"/>
  <c r="X21" i="4"/>
  <c r="X20" i="4" s="1"/>
  <c r="W21" i="4"/>
  <c r="W20" i="4" s="1"/>
  <c r="V21" i="4"/>
  <c r="U21" i="4"/>
  <c r="U20" i="4" s="1"/>
  <c r="T21" i="4"/>
  <c r="T20" i="4" s="1"/>
  <c r="S21" i="4"/>
  <c r="R21" i="4"/>
  <c r="Q21" i="4"/>
  <c r="Q20" i="4" s="1"/>
  <c r="P21" i="4"/>
  <c r="O21" i="4"/>
  <c r="O20" i="4" s="1"/>
  <c r="N21" i="4"/>
  <c r="N20" i="4" s="1"/>
  <c r="M21" i="4"/>
  <c r="M20" i="4" s="1"/>
  <c r="L21" i="4"/>
  <c r="K21" i="4"/>
  <c r="K20" i="4" s="1"/>
  <c r="J21" i="4"/>
  <c r="J20" i="4" s="1"/>
  <c r="I21" i="4"/>
  <c r="I20" i="4" s="1"/>
  <c r="H21" i="4"/>
  <c r="G21" i="4"/>
  <c r="G20" i="4" s="1"/>
  <c r="F21" i="4"/>
  <c r="F20" i="4" s="1"/>
  <c r="E21" i="4"/>
  <c r="BJ21" i="4" s="1"/>
  <c r="D21" i="4"/>
  <c r="AQ20" i="4"/>
  <c r="AM20" i="4"/>
  <c r="AL20" i="4"/>
  <c r="AJ20" i="4"/>
  <c r="AG20" i="4"/>
  <c r="V20" i="4"/>
  <c r="S20" i="4"/>
  <c r="R20" i="4"/>
  <c r="P20" i="4"/>
  <c r="L20" i="4"/>
  <c r="H20" i="4"/>
  <c r="E20" i="4"/>
  <c r="D20" i="4"/>
  <c r="AN76" i="3"/>
  <c r="AO76" i="3"/>
  <c r="AO22" i="3" s="1"/>
  <c r="AO23" i="3" s="1"/>
  <c r="AP76" i="3"/>
  <c r="AQ76" i="3"/>
  <c r="AQ22" i="3" s="1"/>
  <c r="AQ23" i="3" s="1"/>
  <c r="AM76" i="3"/>
  <c r="AB49"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X52" i="3"/>
  <c r="X53" i="3"/>
  <c r="X54" i="3"/>
  <c r="X55" i="3"/>
  <c r="X56" i="3"/>
  <c r="X57" i="3"/>
  <c r="X58" i="3"/>
  <c r="X59" i="3"/>
  <c r="X60" i="3"/>
  <c r="X61" i="3"/>
  <c r="X62" i="3"/>
  <c r="X63" i="3"/>
  <c r="X64" i="3"/>
  <c r="X65" i="3"/>
  <c r="X66" i="3"/>
  <c r="X67" i="3"/>
  <c r="X68" i="3"/>
  <c r="X69" i="3"/>
  <c r="X70" i="3"/>
  <c r="X71" i="3"/>
  <c r="X72" i="3"/>
  <c r="X73" i="3"/>
  <c r="X74" i="3"/>
  <c r="X75" i="3"/>
  <c r="X76" i="3"/>
  <c r="X77" i="3"/>
  <c r="AM22" i="3"/>
  <c r="AM23" i="3" s="1"/>
  <c r="AN22" i="3"/>
  <c r="AN23" i="3" s="1"/>
  <c r="AP22" i="3"/>
  <c r="AP23" i="3" s="1"/>
  <c r="AB51" i="3"/>
  <c r="X51" i="3"/>
  <c r="X49" i="3" s="1"/>
  <c r="AB50" i="3"/>
  <c r="Y50" i="3"/>
  <c r="Z50" i="3"/>
  <c r="AA50" i="3"/>
  <c r="X50" i="3"/>
  <c r="T76" i="3"/>
  <c r="T75" i="3" s="1"/>
  <c r="T74" i="3" s="1"/>
  <c r="T73" i="3" s="1"/>
  <c r="T72" i="3" s="1"/>
  <c r="T71" i="3" s="1"/>
  <c r="T70" i="3" s="1"/>
  <c r="T69" i="3" s="1"/>
  <c r="T68" i="3" s="1"/>
  <c r="T67" i="3" s="1"/>
  <c r="T66" i="3" s="1"/>
  <c r="T65" i="3" s="1"/>
  <c r="T64" i="3" s="1"/>
  <c r="T63" i="3" s="1"/>
  <c r="T62" i="3" s="1"/>
  <c r="T61" i="3" s="1"/>
  <c r="T60" i="3" s="1"/>
  <c r="T59" i="3" s="1"/>
  <c r="T58" i="3" s="1"/>
  <c r="T57" i="3" s="1"/>
  <c r="T56" i="3" s="1"/>
  <c r="T55" i="3" s="1"/>
  <c r="T54" i="3" s="1"/>
  <c r="T53" i="3" s="1"/>
  <c r="T52" i="3" s="1"/>
  <c r="T51" i="3" s="1"/>
  <c r="T50" i="3" s="1"/>
  <c r="T49" i="3" s="1"/>
  <c r="T48" i="3" s="1"/>
  <c r="T47" i="3" s="1"/>
  <c r="T46" i="3" s="1"/>
  <c r="T45" i="3" s="1"/>
  <c r="T44" i="3" s="1"/>
  <c r="T43" i="3" s="1"/>
  <c r="T42" i="3" s="1"/>
  <c r="T41" i="3" s="1"/>
  <c r="T40" i="3" s="1"/>
  <c r="T39" i="3" s="1"/>
  <c r="T38" i="3" s="1"/>
  <c r="T37" i="3" s="1"/>
  <c r="T36" i="3" s="1"/>
  <c r="T35" i="3" s="1"/>
  <c r="T34" i="3" s="1"/>
  <c r="T33" i="3" s="1"/>
  <c r="T32" i="3" s="1"/>
  <c r="T31" i="3" s="1"/>
  <c r="T30" i="3" s="1"/>
  <c r="T29" i="3" s="1"/>
  <c r="T28" i="3" s="1"/>
  <c r="T27" i="3" s="1"/>
  <c r="T26" i="3" s="1"/>
  <c r="T25" i="3" s="1"/>
  <c r="T24" i="3" s="1"/>
  <c r="V76" i="3"/>
  <c r="V75" i="3" s="1"/>
  <c r="V74" i="3" s="1"/>
  <c r="V73" i="3" s="1"/>
  <c r="V72" i="3" s="1"/>
  <c r="V71" i="3" s="1"/>
  <c r="V70" i="3" s="1"/>
  <c r="V69" i="3" s="1"/>
  <c r="V68" i="3" s="1"/>
  <c r="V67" i="3" s="1"/>
  <c r="V66" i="3" s="1"/>
  <c r="V65" i="3" s="1"/>
  <c r="V64" i="3" s="1"/>
  <c r="V63" i="3" s="1"/>
  <c r="V62" i="3" s="1"/>
  <c r="V61" i="3" s="1"/>
  <c r="V60" i="3" s="1"/>
  <c r="V59" i="3" s="1"/>
  <c r="V58" i="3" s="1"/>
  <c r="V57" i="3" s="1"/>
  <c r="V56" i="3" s="1"/>
  <c r="V55" i="3" s="1"/>
  <c r="V54" i="3" s="1"/>
  <c r="V53" i="3" s="1"/>
  <c r="V52" i="3" s="1"/>
  <c r="V51" i="3" s="1"/>
  <c r="V50" i="3" s="1"/>
  <c r="V49" i="3" s="1"/>
  <c r="V48" i="3" s="1"/>
  <c r="V47" i="3" s="1"/>
  <c r="V46" i="3" s="1"/>
  <c r="V45" i="3" s="1"/>
  <c r="V44" i="3" s="1"/>
  <c r="V43" i="3" s="1"/>
  <c r="V42" i="3" s="1"/>
  <c r="V41" i="3" s="1"/>
  <c r="V40" i="3" s="1"/>
  <c r="V39" i="3" s="1"/>
  <c r="V38" i="3" s="1"/>
  <c r="V37" i="3" s="1"/>
  <c r="V36" i="3" s="1"/>
  <c r="V35" i="3" s="1"/>
  <c r="V34" i="3" s="1"/>
  <c r="V33" i="3" s="1"/>
  <c r="V32" i="3" s="1"/>
  <c r="V31" i="3" s="1"/>
  <c r="V30" i="3" s="1"/>
  <c r="V29" i="3" s="1"/>
  <c r="V28" i="3" s="1"/>
  <c r="V27" i="3" s="1"/>
  <c r="V26" i="3" s="1"/>
  <c r="V25" i="3" s="1"/>
  <c r="V24" i="3" s="1"/>
  <c r="T77" i="3"/>
  <c r="U77" i="3"/>
  <c r="U76" i="3" s="1"/>
  <c r="U75" i="3" s="1"/>
  <c r="U74" i="3" s="1"/>
  <c r="U73" i="3" s="1"/>
  <c r="U72" i="3" s="1"/>
  <c r="U71" i="3" s="1"/>
  <c r="U70" i="3" s="1"/>
  <c r="U69" i="3" s="1"/>
  <c r="U68" i="3" s="1"/>
  <c r="U67" i="3" s="1"/>
  <c r="U66" i="3" s="1"/>
  <c r="U65" i="3" s="1"/>
  <c r="U64" i="3" s="1"/>
  <c r="U63" i="3" s="1"/>
  <c r="U62" i="3" s="1"/>
  <c r="U61" i="3" s="1"/>
  <c r="U60" i="3" s="1"/>
  <c r="U59" i="3" s="1"/>
  <c r="U58" i="3" s="1"/>
  <c r="U57" i="3" s="1"/>
  <c r="U56" i="3" s="1"/>
  <c r="U55" i="3" s="1"/>
  <c r="U54" i="3" s="1"/>
  <c r="U53" i="3" s="1"/>
  <c r="U52" i="3" s="1"/>
  <c r="U51" i="3" s="1"/>
  <c r="U50" i="3" s="1"/>
  <c r="U49" i="3" s="1"/>
  <c r="U48" i="3" s="1"/>
  <c r="U47" i="3" s="1"/>
  <c r="U46" i="3" s="1"/>
  <c r="U45" i="3" s="1"/>
  <c r="U44" i="3" s="1"/>
  <c r="U43" i="3" s="1"/>
  <c r="U42" i="3" s="1"/>
  <c r="U41" i="3" s="1"/>
  <c r="U40" i="3" s="1"/>
  <c r="U39" i="3" s="1"/>
  <c r="U38" i="3" s="1"/>
  <c r="U37" i="3" s="1"/>
  <c r="U36" i="3" s="1"/>
  <c r="U35" i="3" s="1"/>
  <c r="U34" i="3" s="1"/>
  <c r="U33" i="3" s="1"/>
  <c r="U32" i="3" s="1"/>
  <c r="U31" i="3" s="1"/>
  <c r="U30" i="3" s="1"/>
  <c r="U29" i="3" s="1"/>
  <c r="U28" i="3" s="1"/>
  <c r="U27" i="3" s="1"/>
  <c r="U26" i="3" s="1"/>
  <c r="U25" i="3" s="1"/>
  <c r="U24" i="3" s="1"/>
  <c r="V77" i="3"/>
  <c r="W24" i="3"/>
  <c r="W76" i="3"/>
  <c r="W49" i="3"/>
  <c r="W48" i="3"/>
  <c r="W47" i="3" s="1"/>
  <c r="W44" i="3"/>
  <c r="W43" i="3" s="1"/>
  <c r="W28" i="3"/>
  <c r="W25" i="3" s="1"/>
  <c r="S76" i="3"/>
  <c r="S49" i="3"/>
  <c r="S48" i="3"/>
  <c r="S47" i="3" s="1"/>
  <c r="S44" i="3"/>
  <c r="S43" i="3"/>
  <c r="S28" i="3"/>
  <c r="S25" i="3"/>
  <c r="S24" i="3" s="1"/>
  <c r="S22" i="3" s="1"/>
  <c r="S23" i="3" s="1"/>
  <c r="BK20" i="4" l="1"/>
  <c r="BK21" i="4"/>
  <c r="BK44" i="4"/>
  <c r="BK57" i="4"/>
  <c r="BJ68" i="4"/>
  <c r="W22" i="3"/>
  <c r="W23" i="3" s="1"/>
  <c r="T22" i="3"/>
  <c r="T23" i="3" s="1"/>
  <c r="U22" i="3"/>
  <c r="U23" i="3" s="1"/>
  <c r="V22" i="3"/>
  <c r="V23" i="3" s="1"/>
  <c r="AA75" i="3"/>
  <c r="Z75" i="3"/>
  <c r="Y75" i="3"/>
  <c r="AL74" i="3"/>
  <c r="AK74" i="3"/>
  <c r="AJ74" i="3"/>
  <c r="AI74" i="3"/>
  <c r="AH74" i="3"/>
  <c r="AA74" i="3"/>
  <c r="Z74" i="3"/>
  <c r="Y74" i="3"/>
  <c r="R74" i="3"/>
  <c r="Q74" i="3"/>
  <c r="P74" i="3"/>
  <c r="O74" i="3"/>
  <c r="N74" i="3"/>
  <c r="M74" i="3"/>
  <c r="D74" i="3"/>
  <c r="AL72" i="3"/>
  <c r="AK72" i="3"/>
  <c r="AJ72" i="3"/>
  <c r="AI72" i="3"/>
  <c r="AH72" i="3"/>
  <c r="AG72" i="3"/>
  <c r="AF72" i="3"/>
  <c r="AE72" i="3"/>
  <c r="AD72" i="3"/>
  <c r="AC72" i="3"/>
  <c r="AA72" i="3"/>
  <c r="Z72" i="3"/>
  <c r="Y72" i="3"/>
  <c r="R72" i="3"/>
  <c r="Q72" i="3"/>
  <c r="P72" i="3"/>
  <c r="O72" i="3"/>
  <c r="N72" i="3"/>
  <c r="M72" i="3"/>
  <c r="L72" i="3"/>
  <c r="K72" i="3"/>
  <c r="J72" i="3"/>
  <c r="I72" i="3"/>
  <c r="H72" i="3"/>
  <c r="G72" i="3"/>
  <c r="F72" i="3"/>
  <c r="E72" i="3"/>
  <c r="D72" i="3"/>
  <c r="AA62" i="3"/>
  <c r="Z62" i="3"/>
  <c r="Y62" i="3"/>
  <c r="AL61" i="3"/>
  <c r="AK61" i="3"/>
  <c r="AJ61" i="3"/>
  <c r="AI61" i="3"/>
  <c r="AH61" i="3"/>
  <c r="AG61" i="3"/>
  <c r="AF61" i="3"/>
  <c r="AE61" i="3"/>
  <c r="AD61" i="3"/>
  <c r="AC61" i="3"/>
  <c r="AA61" i="3"/>
  <c r="Z61" i="3"/>
  <c r="Y61" i="3"/>
  <c r="R61" i="3"/>
  <c r="Q61" i="3"/>
  <c r="P61" i="3"/>
  <c r="O61" i="3"/>
  <c r="N61" i="3"/>
  <c r="M61" i="3"/>
  <c r="L61" i="3"/>
  <c r="K61" i="3"/>
  <c r="J61" i="3"/>
  <c r="I61" i="3"/>
  <c r="H61" i="3"/>
  <c r="G61" i="3"/>
  <c r="F61" i="3"/>
  <c r="E61" i="3"/>
  <c r="D61" i="3"/>
  <c r="AL56" i="3"/>
  <c r="AK56" i="3"/>
  <c r="AJ56" i="3"/>
  <c r="AI56" i="3"/>
  <c r="AH56" i="3"/>
  <c r="AG56" i="3"/>
  <c r="AF56" i="3"/>
  <c r="AE56" i="3"/>
  <c r="AD56" i="3"/>
  <c r="AC56" i="3"/>
  <c r="AA56" i="3"/>
  <c r="Z56" i="3"/>
  <c r="Y56" i="3"/>
  <c r="R56" i="3"/>
  <c r="Q56" i="3"/>
  <c r="P56" i="3"/>
  <c r="O56" i="3"/>
  <c r="N56" i="3"/>
  <c r="M56" i="3"/>
  <c r="L56" i="3"/>
  <c r="K56" i="3"/>
  <c r="J56" i="3"/>
  <c r="I56" i="3"/>
  <c r="H56" i="3"/>
  <c r="G56" i="3"/>
  <c r="F56" i="3"/>
  <c r="E56" i="3"/>
  <c r="D56" i="3"/>
  <c r="AG53" i="3"/>
  <c r="AF53" i="3"/>
  <c r="AE53" i="3"/>
  <c r="AD53" i="3"/>
  <c r="AC53" i="3"/>
  <c r="Z53" i="3"/>
  <c r="H53" i="3"/>
  <c r="D53" i="3"/>
  <c r="AA51" i="3"/>
  <c r="Z51" i="3"/>
  <c r="Y51" i="3"/>
  <c r="AL49" i="3"/>
  <c r="AK49" i="3"/>
  <c r="AJ49" i="3"/>
  <c r="AI49" i="3"/>
  <c r="AH49" i="3"/>
  <c r="AG49" i="3"/>
  <c r="AF49" i="3"/>
  <c r="AE49" i="3"/>
  <c r="AD49" i="3"/>
  <c r="AC49" i="3"/>
  <c r="AA49" i="3"/>
  <c r="Z49" i="3"/>
  <c r="Y49" i="3"/>
  <c r="R49" i="3"/>
  <c r="Q49" i="3"/>
  <c r="P49" i="3"/>
  <c r="O49" i="3"/>
  <c r="N49" i="3"/>
  <c r="M49" i="3"/>
  <c r="L49" i="3"/>
  <c r="K49" i="3"/>
  <c r="J49" i="3"/>
  <c r="I49" i="3"/>
  <c r="H49" i="3"/>
  <c r="G49" i="3"/>
  <c r="F49" i="3"/>
  <c r="E49" i="3"/>
  <c r="D49" i="3"/>
  <c r="AL48" i="3"/>
  <c r="AK48" i="3"/>
  <c r="AJ48" i="3"/>
  <c r="AI48" i="3"/>
  <c r="AH48" i="3"/>
  <c r="AG48" i="3"/>
  <c r="AF48" i="3"/>
  <c r="AE48" i="3"/>
  <c r="AD48" i="3"/>
  <c r="AC48" i="3"/>
  <c r="AB48" i="3"/>
  <c r="AA48" i="3"/>
  <c r="Z48" i="3"/>
  <c r="Y48" i="3"/>
  <c r="X48" i="3"/>
  <c r="R48" i="3"/>
  <c r="Q48" i="3"/>
  <c r="P48" i="3"/>
  <c r="O48" i="3"/>
  <c r="N48" i="3"/>
  <c r="M48" i="3"/>
  <c r="L48" i="3"/>
  <c r="K48" i="3"/>
  <c r="J48" i="3"/>
  <c r="I48" i="3"/>
  <c r="H48" i="3"/>
  <c r="G48" i="3"/>
  <c r="F48" i="3"/>
  <c r="E48" i="3"/>
  <c r="D48" i="3"/>
  <c r="AL47" i="3"/>
  <c r="AK47" i="3"/>
  <c r="AJ47" i="3"/>
  <c r="AI47" i="3"/>
  <c r="AH47" i="3"/>
  <c r="AG47" i="3"/>
  <c r="AF47" i="3"/>
  <c r="AE47" i="3"/>
  <c r="AD47" i="3"/>
  <c r="AC47" i="3"/>
  <c r="AB47" i="3"/>
  <c r="AA47" i="3"/>
  <c r="Z47" i="3"/>
  <c r="Y47" i="3"/>
  <c r="X47" i="3"/>
  <c r="R47" i="3"/>
  <c r="Q47" i="3"/>
  <c r="P47" i="3"/>
  <c r="O47" i="3"/>
  <c r="N47" i="3"/>
  <c r="M47" i="3"/>
  <c r="L47" i="3"/>
  <c r="K47" i="3"/>
  <c r="J47" i="3"/>
  <c r="I47" i="3"/>
  <c r="H47" i="3"/>
  <c r="G47" i="3"/>
  <c r="F47" i="3"/>
  <c r="E47" i="3"/>
  <c r="D47" i="3"/>
  <c r="AB46" i="3"/>
  <c r="X46" i="3"/>
  <c r="AB45" i="3"/>
  <c r="X45" i="3"/>
  <c r="AB44" i="3"/>
  <c r="X44" i="3"/>
  <c r="AL43" i="3"/>
  <c r="AK43" i="3"/>
  <c r="AJ43" i="3"/>
  <c r="AI43" i="3"/>
  <c r="AH43" i="3"/>
  <c r="AG43" i="3"/>
  <c r="AF43" i="3"/>
  <c r="AE43" i="3"/>
  <c r="AD43" i="3"/>
  <c r="AC43" i="3"/>
  <c r="AA43" i="3"/>
  <c r="Z43" i="3"/>
  <c r="Y43" i="3"/>
  <c r="R43" i="3"/>
  <c r="Q43" i="3"/>
  <c r="P43" i="3"/>
  <c r="O43" i="3"/>
  <c r="N43" i="3"/>
  <c r="M43" i="3"/>
  <c r="AB43" i="3" s="1"/>
  <c r="L43" i="3"/>
  <c r="K43" i="3"/>
  <c r="J43" i="3"/>
  <c r="I43" i="3"/>
  <c r="X43" i="3" s="1"/>
  <c r="H43" i="3"/>
  <c r="G43" i="3"/>
  <c r="F43" i="3"/>
  <c r="E43" i="3"/>
  <c r="D43" i="3"/>
  <c r="AB42" i="3"/>
  <c r="AA42" i="3"/>
  <c r="Z42" i="3"/>
  <c r="Y42" i="3"/>
  <c r="X42" i="3"/>
  <c r="AB41" i="3"/>
  <c r="X41" i="3"/>
  <c r="AB40" i="3"/>
  <c r="X40" i="3"/>
  <c r="AB39" i="3"/>
  <c r="X39" i="3"/>
  <c r="AB38" i="3"/>
  <c r="X38" i="3"/>
  <c r="AB37" i="3"/>
  <c r="X37" i="3"/>
  <c r="AB36" i="3"/>
  <c r="X36" i="3"/>
  <c r="AB35" i="3"/>
  <c r="X35" i="3"/>
  <c r="AB34" i="3"/>
  <c r="X34" i="3"/>
  <c r="AB33" i="3"/>
  <c r="X33" i="3"/>
  <c r="AB32" i="3"/>
  <c r="X32" i="3"/>
  <c r="AB31" i="3"/>
  <c r="X31" i="3"/>
  <c r="AB30" i="3"/>
  <c r="X30" i="3"/>
  <c r="AB29" i="3"/>
  <c r="AA29" i="3"/>
  <c r="AA28" i="3" s="1"/>
  <c r="AA25" i="3" s="1"/>
  <c r="AA24" i="3" s="1"/>
  <c r="AA22" i="3" s="1"/>
  <c r="AA23" i="3" s="1"/>
  <c r="Z29" i="3"/>
  <c r="Y29" i="3"/>
  <c r="Y28" i="3" s="1"/>
  <c r="Y25" i="3" s="1"/>
  <c r="Y24" i="3" s="1"/>
  <c r="Y22" i="3" s="1"/>
  <c r="Y23" i="3" s="1"/>
  <c r="X29" i="3"/>
  <c r="AL28" i="3"/>
  <c r="AK28" i="3"/>
  <c r="AJ28" i="3"/>
  <c r="AI28" i="3"/>
  <c r="AH28" i="3"/>
  <c r="AG28" i="3"/>
  <c r="AF28" i="3"/>
  <c r="AE28" i="3"/>
  <c r="AD28" i="3"/>
  <c r="AC28" i="3"/>
  <c r="AB28" i="3"/>
  <c r="Z28" i="3"/>
  <c r="X28" i="3"/>
  <c r="R28" i="3"/>
  <c r="Q28" i="3"/>
  <c r="P28" i="3"/>
  <c r="O28" i="3"/>
  <c r="N28" i="3"/>
  <c r="M28" i="3"/>
  <c r="L28" i="3"/>
  <c r="K28" i="3"/>
  <c r="J28" i="3"/>
  <c r="I28" i="3"/>
  <c r="H28" i="3"/>
  <c r="G28" i="3"/>
  <c r="F28" i="3"/>
  <c r="E28" i="3"/>
  <c r="D28" i="3"/>
  <c r="AL25" i="3"/>
  <c r="AK25" i="3"/>
  <c r="AJ25" i="3"/>
  <c r="AI25" i="3"/>
  <c r="AH25" i="3"/>
  <c r="AG25" i="3"/>
  <c r="AF25" i="3"/>
  <c r="AE25" i="3"/>
  <c r="AD25" i="3"/>
  <c r="AC25" i="3"/>
  <c r="AB25" i="3"/>
  <c r="Z25" i="3"/>
  <c r="Z24" i="3" s="1"/>
  <c r="X25" i="3"/>
  <c r="R25" i="3"/>
  <c r="Q25" i="3"/>
  <c r="Q24" i="3" s="1"/>
  <c r="Q22" i="3" s="1"/>
  <c r="Q23" i="3" s="1"/>
  <c r="P25" i="3"/>
  <c r="O25" i="3"/>
  <c r="O24" i="3" s="1"/>
  <c r="O22" i="3" s="1"/>
  <c r="O23" i="3" s="1"/>
  <c r="N25" i="3"/>
  <c r="M25" i="3"/>
  <c r="M24" i="3" s="1"/>
  <c r="M22" i="3" s="1"/>
  <c r="M23" i="3" s="1"/>
  <c r="L25" i="3"/>
  <c r="K25" i="3"/>
  <c r="K24" i="3" s="1"/>
  <c r="K22" i="3" s="1"/>
  <c r="K23" i="3" s="1"/>
  <c r="J25" i="3"/>
  <c r="I25" i="3"/>
  <c r="I24" i="3" s="1"/>
  <c r="I22" i="3" s="1"/>
  <c r="I23" i="3" s="1"/>
  <c r="H25" i="3"/>
  <c r="G25" i="3"/>
  <c r="G24" i="3" s="1"/>
  <c r="G22" i="3" s="1"/>
  <c r="G23" i="3" s="1"/>
  <c r="F25" i="3"/>
  <c r="E25" i="3"/>
  <c r="E24" i="3" s="1"/>
  <c r="E22" i="3" s="1"/>
  <c r="E23" i="3" s="1"/>
  <c r="D25" i="3"/>
  <c r="AL24" i="3"/>
  <c r="AL22" i="3" s="1"/>
  <c r="AL23" i="3" s="1"/>
  <c r="AK24" i="3"/>
  <c r="AJ24" i="3"/>
  <c r="AI24" i="3"/>
  <c r="AH24" i="3"/>
  <c r="AH22" i="3" s="1"/>
  <c r="AH23" i="3" s="1"/>
  <c r="AG24" i="3"/>
  <c r="AF24" i="3"/>
  <c r="AF22" i="3" s="1"/>
  <c r="AF23" i="3" s="1"/>
  <c r="AE24" i="3"/>
  <c r="AD24" i="3"/>
  <c r="AD22" i="3" s="1"/>
  <c r="AD23" i="3" s="1"/>
  <c r="AC24" i="3"/>
  <c r="R24" i="3"/>
  <c r="P24" i="3"/>
  <c r="N24" i="3"/>
  <c r="L24" i="3"/>
  <c r="J24" i="3"/>
  <c r="H24" i="3"/>
  <c r="F24" i="3"/>
  <c r="D24" i="3"/>
  <c r="AJ22" i="3"/>
  <c r="AJ23" i="3" s="1"/>
  <c r="AB46" i="2"/>
  <c r="Z46" i="2"/>
  <c r="X45" i="2"/>
  <c r="X44" i="2" s="1"/>
  <c r="X43" i="2" s="1"/>
  <c r="X18" i="2" s="1"/>
  <c r="X19" i="2" s="1"/>
  <c r="L47" i="2"/>
  <c r="AB47" i="2" s="1"/>
  <c r="F46" i="2"/>
  <c r="G46" i="2"/>
  <c r="H46" i="2"/>
  <c r="Z70" i="2"/>
  <c r="Z71" i="2"/>
  <c r="Z72" i="2"/>
  <c r="Z73" i="2"/>
  <c r="X72" i="2"/>
  <c r="L72" i="2"/>
  <c r="AB73" i="2"/>
  <c r="W19" i="2"/>
  <c r="V68" i="2"/>
  <c r="V57" i="2"/>
  <c r="U57" i="2"/>
  <c r="V52" i="2"/>
  <c r="V49" i="2"/>
  <c r="V45" i="2"/>
  <c r="V44" i="2" s="1"/>
  <c r="V43" i="2" s="1"/>
  <c r="V40" i="2"/>
  <c r="U40" i="2"/>
  <c r="V39" i="2"/>
  <c r="V24" i="2"/>
  <c r="U24" i="2"/>
  <c r="V21" i="2"/>
  <c r="V20" i="2" s="1"/>
  <c r="V18" i="2" s="1"/>
  <c r="V19" i="2" s="1"/>
  <c r="U19" i="2"/>
  <c r="AB72" i="2"/>
  <c r="AB71" i="2"/>
  <c r="T70" i="2"/>
  <c r="R70" i="2"/>
  <c r="L70" i="2"/>
  <c r="AB70" i="2" s="1"/>
  <c r="AD69" i="2"/>
  <c r="AB69" i="2"/>
  <c r="H69" i="2"/>
  <c r="Z69" i="2" s="1"/>
  <c r="Z68" i="2" s="1"/>
  <c r="T68" i="2"/>
  <c r="R68" i="2"/>
  <c r="P68" i="2"/>
  <c r="N68" i="2"/>
  <c r="L68" i="2"/>
  <c r="J68" i="2"/>
  <c r="G68" i="2"/>
  <c r="F68" i="2"/>
  <c r="AD67" i="2"/>
  <c r="AB67" i="2"/>
  <c r="AD66" i="2"/>
  <c r="AB66" i="2"/>
  <c r="AD65" i="2"/>
  <c r="AB65" i="2"/>
  <c r="AD64" i="2"/>
  <c r="AB64" i="2"/>
  <c r="AD63" i="2"/>
  <c r="AB63" i="2"/>
  <c r="AD62" i="2"/>
  <c r="AB62" i="2"/>
  <c r="AD61" i="2"/>
  <c r="AB61" i="2"/>
  <c r="AD60" i="2"/>
  <c r="AB60" i="2"/>
  <c r="AD59" i="2"/>
  <c r="AB59" i="2"/>
  <c r="AD58" i="2"/>
  <c r="AD57" i="2" s="1"/>
  <c r="AB58" i="2"/>
  <c r="AB57" i="2" s="1"/>
  <c r="H58" i="2"/>
  <c r="Z58" i="2" s="1"/>
  <c r="Z57" i="2" s="1"/>
  <c r="Z52" i="2" s="1"/>
  <c r="AC57" i="2"/>
  <c r="AA57" i="2"/>
  <c r="Y57" i="2"/>
  <c r="T57" i="2"/>
  <c r="R57" i="2"/>
  <c r="P57" i="2"/>
  <c r="O57" i="2"/>
  <c r="N57" i="2"/>
  <c r="M57" i="2"/>
  <c r="L57" i="2"/>
  <c r="K57" i="2"/>
  <c r="J57" i="2"/>
  <c r="I57" i="2"/>
  <c r="G57" i="2"/>
  <c r="F57" i="2"/>
  <c r="AD56" i="2"/>
  <c r="AB56" i="2"/>
  <c r="AD55" i="2"/>
  <c r="AB55" i="2"/>
  <c r="AD54" i="2"/>
  <c r="AB54" i="2"/>
  <c r="AD53" i="2"/>
  <c r="AB53" i="2"/>
  <c r="T52" i="2"/>
  <c r="R52" i="2"/>
  <c r="P52" i="2"/>
  <c r="N52" i="2"/>
  <c r="L52" i="2"/>
  <c r="J52" i="2"/>
  <c r="AD52" i="2" s="1"/>
  <c r="G52" i="2"/>
  <c r="F52" i="2"/>
  <c r="AD51" i="2"/>
  <c r="AB51" i="2"/>
  <c r="AD50" i="2"/>
  <c r="AB50" i="2"/>
  <c r="Z49" i="2"/>
  <c r="N49" i="2"/>
  <c r="J49" i="2"/>
  <c r="AB49" i="2" s="1"/>
  <c r="H49" i="2"/>
  <c r="G49" i="2"/>
  <c r="AB48" i="2"/>
  <c r="H47" i="2"/>
  <c r="Z47" i="2" s="1"/>
  <c r="T45" i="2"/>
  <c r="R45" i="2"/>
  <c r="R44" i="2" s="1"/>
  <c r="R43" i="2" s="1"/>
  <c r="P45" i="2"/>
  <c r="N45" i="2"/>
  <c r="N44" i="2" s="1"/>
  <c r="N43" i="2" s="1"/>
  <c r="J45" i="2"/>
  <c r="J44" i="2" s="1"/>
  <c r="J43" i="2" s="1"/>
  <c r="G45" i="2"/>
  <c r="G44" i="2" s="1"/>
  <c r="G43" i="2" s="1"/>
  <c r="F45" i="2"/>
  <c r="T44" i="2"/>
  <c r="P44" i="2"/>
  <c r="F44" i="2"/>
  <c r="T43" i="2"/>
  <c r="P43" i="2"/>
  <c r="F43" i="2"/>
  <c r="AB42" i="2"/>
  <c r="H42" i="2"/>
  <c r="H40" i="2" s="1"/>
  <c r="H39" i="2" s="1"/>
  <c r="AD41" i="2"/>
  <c r="AB41" i="2"/>
  <c r="AD40" i="2"/>
  <c r="AC40" i="2"/>
  <c r="AB40" i="2"/>
  <c r="AA40" i="2"/>
  <c r="Z40" i="2"/>
  <c r="Y40" i="2"/>
  <c r="T40" i="2"/>
  <c r="R40" i="2"/>
  <c r="R39" i="2" s="1"/>
  <c r="P40" i="2"/>
  <c r="O40" i="2"/>
  <c r="N40" i="2"/>
  <c r="M40" i="2"/>
  <c r="L40" i="2"/>
  <c r="K40" i="2"/>
  <c r="J40" i="2"/>
  <c r="I40" i="2"/>
  <c r="G40" i="2"/>
  <c r="G39" i="2" s="1"/>
  <c r="F40" i="2"/>
  <c r="T39" i="2"/>
  <c r="P39" i="2"/>
  <c r="N39" i="2"/>
  <c r="L39" i="2"/>
  <c r="AB39" i="2" s="1"/>
  <c r="J39" i="2"/>
  <c r="F39" i="2"/>
  <c r="AB38" i="2"/>
  <c r="Z38" i="2"/>
  <c r="AD37" i="2"/>
  <c r="AB37" i="2"/>
  <c r="Z37" i="2"/>
  <c r="AD36" i="2"/>
  <c r="AB36" i="2"/>
  <c r="Z36" i="2"/>
  <c r="AD35" i="2"/>
  <c r="AB35" i="2"/>
  <c r="Z35" i="2"/>
  <c r="AD34" i="2"/>
  <c r="AB34" i="2"/>
  <c r="Z34" i="2"/>
  <c r="AD33" i="2"/>
  <c r="AB33" i="2"/>
  <c r="Z33" i="2"/>
  <c r="AD32" i="2"/>
  <c r="AB32" i="2"/>
  <c r="Z32" i="2"/>
  <c r="AD31" i="2"/>
  <c r="AB31" i="2"/>
  <c r="Z31" i="2"/>
  <c r="AD30" i="2"/>
  <c r="AB30" i="2"/>
  <c r="Z30" i="2"/>
  <c r="AD29" i="2"/>
  <c r="AB29" i="2"/>
  <c r="Z29" i="2"/>
  <c r="AD28" i="2"/>
  <c r="AB28" i="2"/>
  <c r="Z28" i="2"/>
  <c r="AD27" i="2"/>
  <c r="AB27" i="2"/>
  <c r="Z27" i="2"/>
  <c r="AD26" i="2"/>
  <c r="AB26" i="2"/>
  <c r="Z26" i="2"/>
  <c r="L25" i="2"/>
  <c r="AD25" i="2" s="1"/>
  <c r="AD24" i="2" s="1"/>
  <c r="AC24" i="2"/>
  <c r="AA24" i="2"/>
  <c r="Y24" i="2"/>
  <c r="T24" i="2"/>
  <c r="R24" i="2"/>
  <c r="P24" i="2"/>
  <c r="O24" i="2"/>
  <c r="N24" i="2"/>
  <c r="N21" i="2" s="1"/>
  <c r="N20" i="2" s="1"/>
  <c r="M24" i="2"/>
  <c r="K24" i="2"/>
  <c r="I24" i="2"/>
  <c r="H24" i="2"/>
  <c r="G24" i="2"/>
  <c r="G21" i="2" s="1"/>
  <c r="F24" i="2"/>
  <c r="F21" i="2" s="1"/>
  <c r="AB23" i="2"/>
  <c r="H23" i="2"/>
  <c r="H21" i="2" s="1"/>
  <c r="AB22" i="2"/>
  <c r="T21" i="2"/>
  <c r="R21" i="2"/>
  <c r="P21" i="2"/>
  <c r="P20" i="2" s="1"/>
  <c r="P18" i="2" s="1"/>
  <c r="P19" i="2" s="1"/>
  <c r="J21" i="2"/>
  <c r="J20" i="2" s="1"/>
  <c r="T20" i="2"/>
  <c r="T18" i="2" s="1"/>
  <c r="T19" i="2" s="1"/>
  <c r="AC19" i="2"/>
  <c r="AA19" i="2"/>
  <c r="Y19" i="2"/>
  <c r="S19" i="2"/>
  <c r="Q19" i="2"/>
  <c r="O19" i="2"/>
  <c r="M19" i="2"/>
  <c r="I19" i="2"/>
  <c r="AW41" i="1"/>
  <c r="AW40" i="1" s="1"/>
  <c r="AV41" i="1"/>
  <c r="AU41" i="1"/>
  <c r="AU40" i="1" s="1"/>
  <c r="AT41" i="1"/>
  <c r="AS41" i="1"/>
  <c r="AS40" i="1" s="1"/>
  <c r="AV40" i="1"/>
  <c r="AT40" i="1"/>
  <c r="AW25" i="1"/>
  <c r="AW22" i="1" s="1"/>
  <c r="AW21" i="1" s="1"/>
  <c r="AV25" i="1"/>
  <c r="AU25" i="1"/>
  <c r="AU22" i="1" s="1"/>
  <c r="AU21" i="1" s="1"/>
  <c r="AT25" i="1"/>
  <c r="AS25" i="1"/>
  <c r="AS22" i="1" s="1"/>
  <c r="AS21" i="1" s="1"/>
  <c r="AV22" i="1"/>
  <c r="AV21" i="1" s="1"/>
  <c r="AT22" i="1"/>
  <c r="AT21" i="1" s="1"/>
  <c r="S44" i="1"/>
  <c r="T44" i="1"/>
  <c r="U44" i="1"/>
  <c r="V44" i="1"/>
  <c r="W44" i="1"/>
  <c r="X44" i="1"/>
  <c r="Y44" i="1"/>
  <c r="Z44" i="1"/>
  <c r="AA44" i="1"/>
  <c r="AB44" i="1"/>
  <c r="AC44" i="1"/>
  <c r="AD44" i="1"/>
  <c r="AE44" i="1"/>
  <c r="AF44" i="1"/>
  <c r="AG44" i="1"/>
  <c r="AH44" i="1"/>
  <c r="AI44" i="1"/>
  <c r="AJ44" i="1"/>
  <c r="AK44" i="1"/>
  <c r="AL44" i="1"/>
  <c r="AM44" i="1"/>
  <c r="AN44" i="1"/>
  <c r="AO44" i="1"/>
  <c r="AP44" i="1"/>
  <c r="AQ44" i="1"/>
  <c r="AR44" i="1"/>
  <c r="S45" i="1"/>
  <c r="T45" i="1"/>
  <c r="U45" i="1"/>
  <c r="V45" i="1"/>
  <c r="W45" i="1"/>
  <c r="X45" i="1"/>
  <c r="Y45" i="1"/>
  <c r="Z45" i="1"/>
  <c r="AA45" i="1"/>
  <c r="AB45" i="1"/>
  <c r="AC45" i="1"/>
  <c r="AD45" i="1"/>
  <c r="AE45" i="1"/>
  <c r="AF45" i="1"/>
  <c r="AG45" i="1"/>
  <c r="AH45" i="1"/>
  <c r="AI45" i="1"/>
  <c r="AJ45" i="1"/>
  <c r="AK45" i="1"/>
  <c r="AL45" i="1"/>
  <c r="AM45" i="1"/>
  <c r="AN45" i="1"/>
  <c r="AO45" i="1"/>
  <c r="AP45" i="1"/>
  <c r="AQ45" i="1"/>
  <c r="AR45" i="1"/>
  <c r="AS45" i="1"/>
  <c r="AS44" i="1" s="1"/>
  <c r="AT45" i="1"/>
  <c r="AT44" i="1" s="1"/>
  <c r="AU45" i="1"/>
  <c r="AU44" i="1" s="1"/>
  <c r="AV45" i="1"/>
  <c r="AV44" i="1" s="1"/>
  <c r="AW45" i="1"/>
  <c r="AW44" i="1" s="1"/>
  <c r="S46" i="1"/>
  <c r="T46" i="1"/>
  <c r="U46" i="1"/>
  <c r="V46" i="1"/>
  <c r="W46" i="1"/>
  <c r="X46" i="1"/>
  <c r="Y46" i="1"/>
  <c r="Z46" i="1"/>
  <c r="AA46" i="1"/>
  <c r="AB46" i="1"/>
  <c r="AC46" i="1"/>
  <c r="AD46" i="1"/>
  <c r="AE46" i="1"/>
  <c r="AF46" i="1"/>
  <c r="AG46" i="1"/>
  <c r="AH46" i="1"/>
  <c r="AI46" i="1"/>
  <c r="AJ46" i="1"/>
  <c r="AK46" i="1"/>
  <c r="AL46" i="1"/>
  <c r="AM46" i="1"/>
  <c r="AN46" i="1"/>
  <c r="AO46" i="1"/>
  <c r="AP46" i="1"/>
  <c r="AQ46" i="1"/>
  <c r="AR46" i="1"/>
  <c r="AS46" i="1"/>
  <c r="AT46" i="1"/>
  <c r="AU46" i="1"/>
  <c r="AV46" i="1"/>
  <c r="AW46" i="1"/>
  <c r="AT73" i="1"/>
  <c r="AU73" i="1"/>
  <c r="AV73" i="1"/>
  <c r="AW73" i="1"/>
  <c r="AS73" i="1"/>
  <c r="R73" i="1"/>
  <c r="O73" i="1"/>
  <c r="P46" i="1"/>
  <c r="Q46" i="1"/>
  <c r="R46" i="1"/>
  <c r="O46" i="1"/>
  <c r="R48" i="1"/>
  <c r="O48" i="1"/>
  <c r="D22" i="3" l="1"/>
  <c r="D23" i="3" s="1"/>
  <c r="F22" i="3"/>
  <c r="F23" i="3" s="1"/>
  <c r="H22" i="3"/>
  <c r="H23" i="3" s="1"/>
  <c r="J22" i="3"/>
  <c r="J23" i="3" s="1"/>
  <c r="L22" i="3"/>
  <c r="L23" i="3" s="1"/>
  <c r="N22" i="3"/>
  <c r="N23" i="3" s="1"/>
  <c r="P22" i="3"/>
  <c r="P23" i="3" s="1"/>
  <c r="R22" i="3"/>
  <c r="R23" i="3" s="1"/>
  <c r="AC22" i="3"/>
  <c r="AC23" i="3" s="1"/>
  <c r="AE22" i="3"/>
  <c r="AE23" i="3" s="1"/>
  <c r="AG22" i="3"/>
  <c r="AG23" i="3" s="1"/>
  <c r="AI22" i="3"/>
  <c r="AI23" i="3" s="1"/>
  <c r="AK22" i="3"/>
  <c r="AK23" i="3" s="1"/>
  <c r="Z22" i="3"/>
  <c r="Z23" i="3" s="1"/>
  <c r="X24" i="3"/>
  <c r="X22" i="3" s="1"/>
  <c r="X23" i="3" s="1"/>
  <c r="AB24" i="3"/>
  <c r="AB22" i="3" s="1"/>
  <c r="AB23" i="3" s="1"/>
  <c r="Z45" i="2"/>
  <c r="Z44" i="2"/>
  <c r="Z43" i="2" s="1"/>
  <c r="L45" i="2"/>
  <c r="L44" i="2" s="1"/>
  <c r="L43" i="2" s="1"/>
  <c r="Z39" i="2"/>
  <c r="F20" i="2"/>
  <c r="F18" i="2" s="1"/>
  <c r="F19" i="2" s="1"/>
  <c r="AB45" i="2"/>
  <c r="AB52" i="2"/>
  <c r="H68" i="2"/>
  <c r="AD68" i="2"/>
  <c r="R20" i="2"/>
  <c r="R18" i="2" s="1"/>
  <c r="R19" i="2" s="1"/>
  <c r="J18" i="2"/>
  <c r="J19" i="2" s="1"/>
  <c r="N18" i="2"/>
  <c r="N19" i="2" s="1"/>
  <c r="G20" i="2"/>
  <c r="G18" i="2" s="1"/>
  <c r="G19" i="2" s="1"/>
  <c r="H20" i="2"/>
  <c r="AD43" i="2"/>
  <c r="AB44" i="2"/>
  <c r="AB25" i="2"/>
  <c r="AB24" i="2" s="1"/>
  <c r="AB43" i="2"/>
  <c r="AD49" i="2"/>
  <c r="AB68" i="2"/>
  <c r="L24" i="2"/>
  <c r="L21" i="2" s="1"/>
  <c r="Z25" i="2"/>
  <c r="Z24" i="2" s="1"/>
  <c r="Z21" i="2" s="1"/>
  <c r="Z20" i="2" s="1"/>
  <c r="Z18" i="2" s="1"/>
  <c r="Z19" i="2" s="1"/>
  <c r="H45" i="2"/>
  <c r="H44" i="2" s="1"/>
  <c r="H43" i="2" s="1"/>
  <c r="H57" i="2"/>
  <c r="H52" i="2" s="1"/>
  <c r="AT19" i="1"/>
  <c r="AT20" i="1" s="1"/>
  <c r="AS19" i="1"/>
  <c r="AS20" i="1" s="1"/>
  <c r="AU19" i="1"/>
  <c r="AU20" i="1" s="1"/>
  <c r="AW19" i="1"/>
  <c r="AW20" i="1" s="1"/>
  <c r="AV19" i="1"/>
  <c r="AV20" i="1" s="1"/>
  <c r="F47" i="1"/>
  <c r="G47" i="1"/>
  <c r="H47" i="1"/>
  <c r="I47" i="1"/>
  <c r="J47" i="1"/>
  <c r="K47" i="1"/>
  <c r="L47" i="1"/>
  <c r="M47" i="1"/>
  <c r="N47" i="1"/>
  <c r="AB21" i="2" l="1"/>
  <c r="L20" i="2"/>
  <c r="AD21" i="2"/>
  <c r="H18" i="2"/>
  <c r="H19" i="2" s="1"/>
  <c r="AX74" i="1"/>
  <c r="AB20" i="2" l="1"/>
  <c r="L18" i="2"/>
  <c r="AD20" i="2"/>
  <c r="AB18" i="2" l="1"/>
  <c r="AB19" i="2" s="1"/>
  <c r="L19" i="2"/>
  <c r="AD18" i="2"/>
  <c r="AD19" i="2" s="1"/>
  <c r="AQ71" i="1" l="1"/>
  <c r="AP71" i="1"/>
  <c r="AO71" i="1"/>
  <c r="AN71" i="1"/>
  <c r="AQ69" i="1"/>
  <c r="AP69" i="1"/>
  <c r="AO69" i="1"/>
  <c r="AN69" i="1"/>
  <c r="AR41" i="1"/>
  <c r="AR40" i="1" s="1"/>
  <c r="AQ41" i="1"/>
  <c r="AP41" i="1"/>
  <c r="AP40" i="1" s="1"/>
  <c r="AO41" i="1"/>
  <c r="AO40" i="1" s="1"/>
  <c r="AN41" i="1"/>
  <c r="AN40" i="1" s="1"/>
  <c r="AQ40" i="1"/>
  <c r="AR25" i="1"/>
  <c r="AR22" i="1" s="1"/>
  <c r="AR21" i="1" s="1"/>
  <c r="AQ25" i="1"/>
  <c r="AP25" i="1"/>
  <c r="AP22" i="1" s="1"/>
  <c r="AP21" i="1" s="1"/>
  <c r="AP19" i="1" s="1"/>
  <c r="AP20" i="1" s="1"/>
  <c r="AO25" i="1"/>
  <c r="AN25" i="1"/>
  <c r="AN22" i="1" s="1"/>
  <c r="AN21" i="1" s="1"/>
  <c r="AQ22" i="1"/>
  <c r="AQ21" i="1" s="1"/>
  <c r="AO22" i="1"/>
  <c r="AN19" i="1" l="1"/>
  <c r="AN20" i="1" s="1"/>
  <c r="AR19" i="1"/>
  <c r="AR20" i="1" s="1"/>
  <c r="AO21" i="1"/>
  <c r="AO19" i="1" s="1"/>
  <c r="AO20" i="1" s="1"/>
  <c r="AQ19" i="1"/>
  <c r="AQ20" i="1" s="1"/>
  <c r="AX73" i="1" l="1"/>
  <c r="AX72" i="1"/>
  <c r="AX71" i="1" s="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AX70"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AX69" i="1" s="1"/>
  <c r="I69" i="1"/>
  <c r="H69" i="1"/>
  <c r="G69" i="1"/>
  <c r="F69" i="1"/>
  <c r="AX68" i="1"/>
  <c r="AX67" i="1"/>
  <c r="AX66" i="1"/>
  <c r="AX65" i="1"/>
  <c r="AX64" i="1"/>
  <c r="AX63" i="1"/>
  <c r="AX62" i="1"/>
  <c r="AX61" i="1"/>
  <c r="AX60" i="1"/>
  <c r="AX59" i="1"/>
  <c r="AX58" i="1" s="1"/>
  <c r="AX53" i="1" s="1"/>
  <c r="AG58" i="1"/>
  <c r="AG53" i="1" s="1"/>
  <c r="AD58" i="1"/>
  <c r="M58" i="1"/>
  <c r="M53" i="1" s="1"/>
  <c r="L58" i="1"/>
  <c r="K58" i="1"/>
  <c r="K53" i="1" s="1"/>
  <c r="J58" i="1"/>
  <c r="I58" i="1"/>
  <c r="I53" i="1" s="1"/>
  <c r="H58" i="1"/>
  <c r="G58" i="1"/>
  <c r="G53" i="1" s="1"/>
  <c r="F58" i="1"/>
  <c r="AX57" i="1"/>
  <c r="AX56" i="1"/>
  <c r="AX55" i="1"/>
  <c r="AX54" i="1"/>
  <c r="AD53" i="1"/>
  <c r="L53" i="1"/>
  <c r="J53" i="1"/>
  <c r="H53" i="1"/>
  <c r="F53" i="1"/>
  <c r="AX52" i="1"/>
  <c r="AX51" i="1"/>
  <c r="M50" i="1"/>
  <c r="L50" i="1"/>
  <c r="K50" i="1"/>
  <c r="J50" i="1"/>
  <c r="AX50" i="1" s="1"/>
  <c r="I50" i="1"/>
  <c r="H50" i="1"/>
  <c r="G50" i="1"/>
  <c r="F50" i="1"/>
  <c r="AX48" i="1"/>
  <c r="Q45" i="1"/>
  <c r="O45" i="1"/>
  <c r="O44" i="1" s="1"/>
  <c r="N46" i="1"/>
  <c r="M46" i="1"/>
  <c r="M45" i="1" s="1"/>
  <c r="M44" i="1" s="1"/>
  <c r="L46" i="1"/>
  <c r="K46" i="1"/>
  <c r="K45" i="1" s="1"/>
  <c r="K44" i="1" s="1"/>
  <c r="J46" i="1"/>
  <c r="I46" i="1"/>
  <c r="I45" i="1" s="1"/>
  <c r="H46" i="1"/>
  <c r="G46" i="1"/>
  <c r="G45" i="1" s="1"/>
  <c r="G44" i="1" s="1"/>
  <c r="F46" i="1"/>
  <c r="R45" i="1"/>
  <c r="R44" i="1" s="1"/>
  <c r="P45" i="1"/>
  <c r="P44" i="1" s="1"/>
  <c r="N45" i="1"/>
  <c r="N44" i="1" s="1"/>
  <c r="L45" i="1"/>
  <c r="L44" i="1" s="1"/>
  <c r="J45" i="1"/>
  <c r="AX45" i="1" s="1"/>
  <c r="H45" i="1"/>
  <c r="H44" i="1" s="1"/>
  <c r="F45" i="1"/>
  <c r="F44" i="1" s="1"/>
  <c r="Q44" i="1"/>
  <c r="I44" i="1"/>
  <c r="AX43" i="1"/>
  <c r="AX42" i="1"/>
  <c r="AX41" i="1" s="1"/>
  <c r="AM41" i="1"/>
  <c r="AL41" i="1"/>
  <c r="AL40" i="1" s="1"/>
  <c r="AK41" i="1"/>
  <c r="AJ41" i="1"/>
  <c r="AJ40" i="1" s="1"/>
  <c r="AI41" i="1"/>
  <c r="AH41" i="1"/>
  <c r="AH40" i="1" s="1"/>
  <c r="AG41" i="1"/>
  <c r="AF41" i="1"/>
  <c r="AF40" i="1" s="1"/>
  <c r="AE41" i="1"/>
  <c r="AD41" i="1"/>
  <c r="AD40" i="1" s="1"/>
  <c r="AC41" i="1"/>
  <c r="AB41" i="1"/>
  <c r="AB40" i="1" s="1"/>
  <c r="AA41" i="1"/>
  <c r="Z41" i="1"/>
  <c r="Z40" i="1" s="1"/>
  <c r="Y41" i="1"/>
  <c r="X41" i="1"/>
  <c r="X40" i="1" s="1"/>
  <c r="W41" i="1"/>
  <c r="V41" i="1"/>
  <c r="V40" i="1" s="1"/>
  <c r="U41" i="1"/>
  <c r="T41" i="1"/>
  <c r="T40" i="1" s="1"/>
  <c r="S41" i="1"/>
  <c r="R41" i="1"/>
  <c r="R40" i="1" s="1"/>
  <c r="Q41" i="1"/>
  <c r="P41" i="1"/>
  <c r="P40" i="1" s="1"/>
  <c r="O41" i="1"/>
  <c r="N41" i="1"/>
  <c r="N40" i="1" s="1"/>
  <c r="M41" i="1"/>
  <c r="L41" i="1"/>
  <c r="L40" i="1" s="1"/>
  <c r="K41" i="1"/>
  <c r="J41" i="1"/>
  <c r="J40" i="1" s="1"/>
  <c r="AX40" i="1" s="1"/>
  <c r="I41" i="1"/>
  <c r="H41" i="1"/>
  <c r="H40" i="1" s="1"/>
  <c r="G41" i="1"/>
  <c r="F41" i="1"/>
  <c r="F40" i="1" s="1"/>
  <c r="F21" i="1" s="1"/>
  <c r="F19" i="1" s="1"/>
  <c r="F20" i="1" s="1"/>
  <c r="AM40" i="1"/>
  <c r="AK40" i="1"/>
  <c r="AI40" i="1"/>
  <c r="AG40" i="1"/>
  <c r="AE40" i="1"/>
  <c r="AC40" i="1"/>
  <c r="AC21" i="1" s="1"/>
  <c r="AC19" i="1" s="1"/>
  <c r="AC20" i="1" s="1"/>
  <c r="AA40" i="1"/>
  <c r="Y40" i="1"/>
  <c r="Y21" i="1" s="1"/>
  <c r="Y19" i="1" s="1"/>
  <c r="Y20" i="1" s="1"/>
  <c r="W40" i="1"/>
  <c r="U40" i="1"/>
  <c r="S40" i="1"/>
  <c r="Q40" i="1"/>
  <c r="O40" i="1"/>
  <c r="M40" i="1"/>
  <c r="K40" i="1"/>
  <c r="I40" i="1"/>
  <c r="G40" i="1"/>
  <c r="S39" i="1"/>
  <c r="O39" i="1"/>
  <c r="S38" i="1"/>
  <c r="S25" i="1" s="1"/>
  <c r="O38" i="1"/>
  <c r="AX38" i="1" s="1"/>
  <c r="AX25" i="1" s="1"/>
  <c r="AX37" i="1"/>
  <c r="AX36" i="1"/>
  <c r="AX35" i="1"/>
  <c r="AX34" i="1"/>
  <c r="AX33" i="1"/>
  <c r="AX32" i="1"/>
  <c r="AX31" i="1"/>
  <c r="AX30" i="1"/>
  <c r="AX29" i="1"/>
  <c r="AX28" i="1"/>
  <c r="AX27" i="1"/>
  <c r="AX26" i="1"/>
  <c r="AM25" i="1"/>
  <c r="AL25" i="1"/>
  <c r="AL22" i="1" s="1"/>
  <c r="AK25" i="1"/>
  <c r="AK22" i="1" s="1"/>
  <c r="AJ25" i="1"/>
  <c r="AJ22" i="1" s="1"/>
  <c r="AI25" i="1"/>
  <c r="AH25" i="1"/>
  <c r="AH22" i="1" s="1"/>
  <c r="AG25" i="1"/>
  <c r="AG22" i="1" s="1"/>
  <c r="AF25" i="1"/>
  <c r="AF22" i="1" s="1"/>
  <c r="AE25" i="1"/>
  <c r="AD25" i="1"/>
  <c r="AD22" i="1" s="1"/>
  <c r="AB25" i="1"/>
  <c r="AA25" i="1"/>
  <c r="Z25" i="1"/>
  <c r="X25" i="1"/>
  <c r="X22" i="1" s="1"/>
  <c r="W25" i="1"/>
  <c r="V25" i="1"/>
  <c r="V22" i="1" s="1"/>
  <c r="U25" i="1"/>
  <c r="U22" i="1" s="1"/>
  <c r="T25" i="1"/>
  <c r="T22" i="1" s="1"/>
  <c r="R25" i="1"/>
  <c r="R22" i="1" s="1"/>
  <c r="R21" i="1" s="1"/>
  <c r="R19" i="1" s="1"/>
  <c r="R20" i="1" s="1"/>
  <c r="Q25" i="1"/>
  <c r="P25" i="1"/>
  <c r="P22" i="1" s="1"/>
  <c r="P21" i="1" s="1"/>
  <c r="N25" i="1"/>
  <c r="M25" i="1"/>
  <c r="L25" i="1"/>
  <c r="K25" i="1"/>
  <c r="J25" i="1"/>
  <c r="I25" i="1"/>
  <c r="H25" i="1"/>
  <c r="G25" i="1"/>
  <c r="F25" i="1"/>
  <c r="AX24" i="1"/>
  <c r="AX23" i="1"/>
  <c r="AM22" i="1"/>
  <c r="AM21" i="1" s="1"/>
  <c r="AM19" i="1" s="1"/>
  <c r="AM20" i="1" s="1"/>
  <c r="AI22" i="1"/>
  <c r="AI21" i="1" s="1"/>
  <c r="AI19" i="1" s="1"/>
  <c r="AI20" i="1" s="1"/>
  <c r="AE22" i="1"/>
  <c r="AE21" i="1" s="1"/>
  <c r="AC22" i="1"/>
  <c r="AB22" i="1"/>
  <c r="AB21" i="1" s="1"/>
  <c r="AB19" i="1" s="1"/>
  <c r="AB20" i="1" s="1"/>
  <c r="AA22" i="1"/>
  <c r="Z22" i="1"/>
  <c r="Z21" i="1" s="1"/>
  <c r="Z19" i="1" s="1"/>
  <c r="Z20" i="1" s="1"/>
  <c r="Y22" i="1"/>
  <c r="W22" i="1"/>
  <c r="W21" i="1" s="1"/>
  <c r="S22" i="1"/>
  <c r="S21" i="1" s="1"/>
  <c r="Q22" i="1"/>
  <c r="N22" i="1"/>
  <c r="M22" i="1"/>
  <c r="M21" i="1" s="1"/>
  <c r="L22" i="1"/>
  <c r="K22" i="1"/>
  <c r="K21" i="1" s="1"/>
  <c r="J22" i="1"/>
  <c r="I22" i="1"/>
  <c r="I21" i="1" s="1"/>
  <c r="I19" i="1" s="1"/>
  <c r="I20" i="1" s="1"/>
  <c r="H22" i="1"/>
  <c r="G22" i="1"/>
  <c r="G21" i="1" s="1"/>
  <c r="F22" i="1"/>
  <c r="AL21" i="1"/>
  <c r="AJ21" i="1"/>
  <c r="AH21" i="1"/>
  <c r="AF21" i="1"/>
  <c r="AD21" i="1"/>
  <c r="AA21" i="1"/>
  <c r="X21" i="1"/>
  <c r="X19" i="1" s="1"/>
  <c r="X20" i="1" s="1"/>
  <c r="V21" i="1"/>
  <c r="T21" i="1"/>
  <c r="T19" i="1" s="1"/>
  <c r="T20" i="1" s="1"/>
  <c r="N21" i="1"/>
  <c r="L21" i="1"/>
  <c r="L19" i="1" s="1"/>
  <c r="L20" i="1" s="1"/>
  <c r="J21" i="1"/>
  <c r="H21" i="1"/>
  <c r="AL19" i="1"/>
  <c r="AL20" i="1" s="1"/>
  <c r="AJ19" i="1"/>
  <c r="AJ20" i="1" s="1"/>
  <c r="AH19" i="1"/>
  <c r="AH20" i="1" s="1"/>
  <c r="AF19" i="1"/>
  <c r="AF20" i="1" s="1"/>
  <c r="AD19" i="1"/>
  <c r="AD20" i="1" s="1"/>
  <c r="V19" i="1"/>
  <c r="V20" i="1" s="1"/>
  <c r="N19" i="1"/>
  <c r="N20" i="1" s="1"/>
  <c r="H19" i="1"/>
  <c r="H20" i="1" s="1"/>
  <c r="P19" i="1" l="1"/>
  <c r="P20" i="1" s="1"/>
  <c r="U21" i="1"/>
  <c r="U19" i="1" s="1"/>
  <c r="U20" i="1" s="1"/>
  <c r="Q21" i="1"/>
  <c r="Q19" i="1" s="1"/>
  <c r="Q20" i="1" s="1"/>
  <c r="O25" i="1"/>
  <c r="O22" i="1" s="1"/>
  <c r="O21" i="1" s="1"/>
  <c r="AX46" i="1"/>
  <c r="M19" i="1"/>
  <c r="M20" i="1" s="1"/>
  <c r="AG21" i="1"/>
  <c r="AG19" i="1" s="1"/>
  <c r="AG20" i="1" s="1"/>
  <c r="AK21" i="1"/>
  <c r="AK19" i="1" s="1"/>
  <c r="AK20" i="1" s="1"/>
  <c r="AA19" i="1"/>
  <c r="AA20" i="1" s="1"/>
  <c r="G19" i="1"/>
  <c r="G20" i="1" s="1"/>
  <c r="K19" i="1"/>
  <c r="K20" i="1" s="1"/>
  <c r="O19" i="1"/>
  <c r="O20" i="1" s="1"/>
  <c r="S19" i="1"/>
  <c r="S20" i="1" s="1"/>
  <c r="W19" i="1"/>
  <c r="W20" i="1" s="1"/>
  <c r="AE19" i="1"/>
  <c r="AE20" i="1" s="1"/>
  <c r="AX39" i="1"/>
  <c r="AX22" i="1"/>
  <c r="AX21" i="1" s="1"/>
  <c r="J44" i="1"/>
  <c r="AX44" i="1" l="1"/>
  <c r="J19" i="1"/>
  <c r="AX19" i="1" l="1"/>
  <c r="J20" i="1"/>
  <c r="AX20" i="1" s="1"/>
</calcChain>
</file>

<file path=xl/sharedStrings.xml><?xml version="1.0" encoding="utf-8"?>
<sst xmlns="http://schemas.openxmlformats.org/spreadsheetml/2006/main" count="6760" uniqueCount="295">
  <si>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</si>
  <si>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</si>
  <si>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</si>
  <si>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</si>
  <si>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</si>
  <si>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</si>
  <si>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</si>
  <si>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</si>
  <si>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</si>
  <si>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</si>
  <si>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</si>
  <si>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2018г</t>
  </si>
  <si>
    <t>Факт за 2018 г.</t>
  </si>
  <si>
    <t>План на 1 квартал 2018 г.</t>
  </si>
  <si>
    <t>Факт за 1 квартал 2018 г.</t>
  </si>
  <si>
    <t>План на 2 квартал 2018 г.</t>
  </si>
  <si>
    <t>Факт за 2 квартал 2018 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</si>
  <si>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</si>
  <si>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</si>
  <si>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</si>
  <si>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</si>
  <si>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</si>
  <si>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</si>
  <si>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</si>
  <si>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</si>
  <si>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</si>
  <si>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</si>
  <si>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</si>
  <si>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</si>
  <si>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</si>
  <si>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</si>
  <si>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</si>
  <si>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</si>
  <si>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</si>
  <si>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</si>
  <si>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</si>
  <si>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</si>
  <si>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</si>
  <si>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</si>
  <si>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</si>
  <si>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</si>
  <si>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</si>
  <si>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</si>
  <si>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</si>
  <si>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</si>
  <si>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</si>
  <si>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</si>
  <si>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</si>
  <si>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</si>
  <si>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</si>
  <si>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</si>
  <si>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</si>
  <si>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</si>
  <si>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</si>
  <si>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</si>
  <si>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</si>
  <si>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1.1.1.3.3</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</si>
  <si>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</si>
  <si>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</si>
  <si>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</si>
  <si>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</si>
  <si>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</si>
  <si>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</si>
  <si>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</si>
  <si>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ячеек КРУН- 6кВ ПС №354 АО "КНАУФ ПЕТРОБОРД"</t>
  </si>
  <si>
    <t>J_01.01.04.01.01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</si>
  <si>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</si>
  <si>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</si>
  <si>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</si>
  <si>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</si>
  <si>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</si>
  <si>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</si>
  <si>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</si>
  <si>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</si>
  <si>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1.2.1.1.6</t>
  </si>
  <si>
    <t>Реконструкция ТП-26А: замена ячеек ВН 6 кВ</t>
  </si>
  <si>
    <t>I_01.02.01.01.06</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</si>
  <si>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</si>
  <si>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</si>
  <si>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</si>
  <si>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</si>
  <si>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</si>
  <si>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</si>
  <si>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</si>
  <si>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</si>
  <si>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</si>
  <si>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</si>
  <si>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</si>
  <si>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</si>
  <si>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</si>
  <si>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</si>
  <si>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</si>
  <si>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</si>
  <si>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</si>
  <si>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</si>
  <si>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</si>
  <si>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</si>
  <si>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</si>
  <si>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</si>
  <si>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</si>
  <si>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</si>
  <si>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</si>
  <si>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</si>
  <si>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</si>
  <si>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</si>
  <si>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</si>
  <si>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</si>
  <si>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</si>
  <si>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</si>
  <si>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</si>
  <si>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</si>
  <si>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</si>
  <si>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</si>
  <si>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</si>
  <si>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</si>
  <si>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</si>
  <si>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</si>
  <si>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</si>
  <si>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</si>
  <si>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</si>
  <si>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</si>
  <si>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Прокладка кабельной линии 6 кВ от ТП-27 до ТП-6. (Повышение надежности электроснабжения)</t>
  </si>
  <si>
    <t>I_01.04.01</t>
  </si>
  <si>
    <t>1.5</t>
  </si>
  <si>
    <t>Покупка земельных участков для целей реализации инвестиционных проектов, всего, в том числе:</t>
  </si>
  <si>
    <t>1.5.1</t>
  </si>
  <si>
    <t>Приобретение земельного участка под подстанцией ТП-26/10</t>
  </si>
  <si>
    <t>I_01.05.01</t>
  </si>
  <si>
    <t>1.6</t>
  </si>
  <si>
    <t>Прочие инвестиционные проекты, всего, в том числе:</t>
  </si>
  <si>
    <r>
      <t xml:space="preserve">  </t>
    </r>
    <r>
      <rPr>
        <sz val="18"/>
        <color theme="1"/>
        <rFont val="Times New Roman"/>
        <family val="1"/>
        <charset val="204"/>
      </rPr>
      <t xml:space="preserve">              Отчет за 3 квартал 2018г.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2018 год
        </t>
    </r>
    <r>
      <rPr>
        <sz val="11"/>
        <color theme="1"/>
        <rFont val="Calibri"/>
        <family val="2"/>
        <scheme val="minor"/>
      </rPr>
      <t xml:space="preserve">
</t>
    </r>
  </si>
  <si>
    <t>План на 3 квартал 2018 г.</t>
  </si>
  <si>
    <t>Факт за 3 квартал 2018 г.</t>
  </si>
  <si>
    <t>1.6.1</t>
  </si>
  <si>
    <t>Приобретение КЛ 0,4 кВ</t>
  </si>
  <si>
    <t>I_01.06.01</t>
  </si>
  <si>
    <t>1.2.1.1.5</t>
  </si>
  <si>
    <t>Реконструкция ВЛ -6кВ от ТП-26 до ТП-26/4</t>
  </si>
  <si>
    <t>I_01.02.01.01.05</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</si>
  <si>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</si>
  <si>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</si>
  <si>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</si>
  <si>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01.01.2018года, млн рублей (без НДС)</t>
  </si>
  <si>
    <t xml:space="preserve">Остаток освоения капитальных вложений 
на  01.01.2018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</si>
  <si>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</si>
  <si>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</si>
  <si>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</si>
  <si>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</si>
  <si>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2018год </t>
  </si>
  <si>
    <t>Факт за 2018год</t>
  </si>
  <si>
    <t>План на 1 квартал 2018года</t>
  </si>
  <si>
    <t>Факт за 1 квартал 2018года</t>
  </si>
  <si>
    <t>План на 2 квартал 2018года</t>
  </si>
  <si>
    <t>Факт за 2 квартал 2018года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</si>
  <si>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</si>
  <si>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</si>
  <si>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</si>
  <si>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</si>
  <si>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</si>
  <si>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t>Данная работа выполнена  в полном объеме в  2017г.</t>
  </si>
  <si>
    <r>
      <t xml:space="preserve">          </t>
    </r>
    <r>
      <rPr>
        <sz val="18"/>
        <color theme="1"/>
        <rFont val="Times New Roman"/>
        <family val="1"/>
        <charset val="204"/>
      </rPr>
      <t xml:space="preserve">   Отчет за 3 квартал 2018г.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</si>
  <si>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План на 3 квартал 2018года</t>
  </si>
  <si>
    <t>Факт за 3 квартал 2018года</t>
  </si>
  <si>
    <t>Плановый объем финансирования на 2018, млн рублей</t>
  </si>
  <si>
    <t>Фактически профинансировано за 1 квартал 2018г., млн рублей</t>
  </si>
  <si>
    <t>Фактически профинансировано за 2 квартал 2018г.,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</si>
  <si>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</si>
  <si>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2018г., млн рублей</t>
  </si>
  <si>
    <t>Фактически освоено (закрыто актами выполненных работ) за 2 квартал 2018г.,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</si>
  <si>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</si>
  <si>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</si>
  <si>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</si>
  <si>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</si>
  <si>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</si>
  <si>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3 квартал 2018г.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2018 год
          </t>
    </r>
    <r>
      <rPr>
        <sz val="11"/>
        <color theme="1"/>
        <rFont val="Calibri"/>
        <family val="2"/>
        <scheme val="minor"/>
      </rPr>
      <t xml:space="preserve">
</t>
    </r>
  </si>
  <si>
    <t>Фактически освоено (закрыто актами выполненных работ) за 3 квартал 2018г.,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</si>
  <si>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</si>
  <si>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</si>
  <si>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2018 г.</t>
  </si>
  <si>
    <t>План на 1 квартал 2018г.</t>
  </si>
  <si>
    <t>План на 2 квартал 2018г.</t>
  </si>
  <si>
    <t>Факт за 2018г.</t>
  </si>
  <si>
    <t>Факт за 1 квартал 2018г.</t>
  </si>
  <si>
    <t>Факт за 2 квартал 2018г.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</si>
  <si>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</si>
  <si>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</si>
  <si>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</si>
  <si>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</si>
  <si>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</si>
  <si>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</si>
  <si>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</si>
  <si>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</si>
  <si>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3 квартал 2018г.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2018 год</t>
    </r>
    <r>
      <rPr>
        <sz val="14"/>
        <color theme="1"/>
        <rFont val="Times New Roman"/>
        <family val="1"/>
        <charset val="204"/>
      </rPr>
      <t xml:space="preserve">
           </t>
    </r>
  </si>
  <si>
    <t>План на 3 квартал 2018г.</t>
  </si>
  <si>
    <t>Факт за 3 квартал 2018г.</t>
  </si>
  <si>
    <t xml:space="preserve">План </t>
  </si>
  <si>
    <t>Факт</t>
  </si>
  <si>
    <t>всего</t>
  </si>
  <si>
    <t>1 квартал 2018г.</t>
  </si>
  <si>
    <t>2 квартал 2018г.</t>
  </si>
  <si>
    <t>Всего</t>
  </si>
  <si>
    <t>3 квартал 2018г.</t>
  </si>
  <si>
    <r>
      <rPr>
        <b/>
        <sz val="12"/>
        <color theme="1"/>
        <rFont val="Times New Roman"/>
        <family val="1"/>
        <charset val="204"/>
      </rPr>
      <t>Отчет за 3 квартал 2018г.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</si>
  <si>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3 квартал 2018г.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</si>
  <si>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r>
      <rPr>
        <b/>
        <sz val="12"/>
        <color theme="1"/>
        <rFont val="Times New Roman"/>
        <family val="1"/>
        <charset val="204"/>
      </rPr>
      <t>Отчет за 3 квартал 2018г.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</si>
  <si>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</si>
  <si>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</si>
  <si>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</si>
  <si>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</si>
  <si>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</si>
  <si>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</si>
  <si>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</si>
  <si>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</si>
  <si>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</si>
  <si>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</si>
  <si>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</si>
  <si>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</si>
  <si>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</si>
  <si>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</si>
  <si>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</si>
  <si>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</si>
  <si>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3 квартал 2018г.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2018 год</t>
    </r>
    <r>
      <rPr>
        <sz val="12"/>
        <color theme="1"/>
        <rFont val="Times New Roman"/>
        <family val="1"/>
        <charset val="204"/>
      </rPr>
      <t xml:space="preserve">
         </t>
    </r>
  </si>
  <si>
    <t>Приложение  № 9</t>
  </si>
  <si>
    <t>к приказу Минэнерго России</t>
  </si>
  <si>
    <t>от «__» _____ 2016 г. №___</t>
  </si>
  <si>
    <t>Год раскрытия информации: 2018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</si>
  <si>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</si>
  <si>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</si>
  <si>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</si>
  <si>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</si>
  <si>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</si>
  <si>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</si>
  <si>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</si>
  <si>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</si>
  <si>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</si>
  <si>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</si>
  <si>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</si>
  <si>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Документ, на основании которого определена планируемая (предельная) цена закупки</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</si>
  <si>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</si>
  <si>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</si>
  <si>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</si>
  <si>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</si>
  <si>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</si>
  <si>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</si>
  <si>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</si>
  <si>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Наименование победителя (единственного квалифицированного участника, единственного источника) закупки</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</si>
  <si>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</si>
  <si>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</si>
  <si>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</si>
  <si>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</si>
  <si>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</si>
  <si>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</si>
  <si>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</si>
  <si>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</si>
  <si>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</si>
  <si>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</si>
  <si>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</si>
  <si>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</si>
  <si>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</si>
  <si>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</si>
  <si>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</si>
  <si>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</si>
  <si>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</si>
  <si>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</si>
  <si>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</si>
  <si>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</si>
  <si>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</si>
  <si>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Поэтапно до 2021</t>
  </si>
  <si>
    <t>товар</t>
  </si>
  <si>
    <t>Поставка электротехнической (кабельной) продукции</t>
  </si>
  <si>
    <t>АО "КЭС"</t>
  </si>
  <si>
    <t>Расчет НМЦ</t>
  </si>
  <si>
    <t>ОК</t>
  </si>
  <si>
    <t>ЕП</t>
  </si>
  <si>
    <t>ООО "РКБ"</t>
  </si>
  <si>
    <t>223 ФЗ, Положение о закупке</t>
  </si>
  <si>
    <t>Конкурсная комиссия</t>
  </si>
  <si>
    <t>3</t>
  </si>
  <si>
    <t>Поэтапно до 2019</t>
  </si>
  <si>
    <t>ЗК</t>
  </si>
  <si>
    <t xml:space="preserve">Выполнение работ по изготовлению и замене электрооборудования РУ- 6 кВ ТП-26А </t>
  </si>
  <si>
    <t>Планируемая (предельная) цена закупки , 
 руб. 
(без НДС)</t>
  </si>
  <si>
    <t>Начальная (предельная) цена закупки по извещению/уведомлению, 
 руб. 
(без НДС)</t>
  </si>
  <si>
    <t>Цены заявок/предложений (оферт), 
 руб. 
(без НДС)</t>
  </si>
  <si>
    <t>Цена победителя (единственного квалифицированного участника) по итоговому протоколу, руб. (без НДС)</t>
  </si>
  <si>
    <t>Объем обязательств (по финансированию с НДС), приходящийся на текущий год по итогам закупки, 
 руб.</t>
  </si>
  <si>
    <t xml:space="preserve"> Цена договора, 
 руб. 
(с НДС)</t>
  </si>
  <si>
    <t>ООО "Торговый дом "ЭЛТЕХ"";ООО "ЭлектроКейс"; ООО "СТОРГЕ БК"</t>
  </si>
  <si>
    <t>1330508,47; 1432685,59; 1373305,08</t>
  </si>
  <si>
    <t>ООО "Торговый дом "ЭЛТЕХ""</t>
  </si>
  <si>
    <t>работа</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</si>
  <si>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 до ТП-26/1</t>
  </si>
  <si>
    <t>ООО "СК АСТ"</t>
  </si>
  <si>
    <t>12</t>
  </si>
  <si>
    <t>Отчет за 3 квартал 2018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</si>
</sst>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0"/>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0_);\(#,##0.0\)"/>
    <numFmt numFmtId="173" formatCode="\t0.00%"/>
    <numFmt numFmtId="174" formatCode="#,##0_);[Red]\(#,##0\)"/>
    <numFmt numFmtId="175" formatCode="#,##0.0_);[Red]\(#,##0.0\)"/>
    <numFmt numFmtId="176" formatCode="\t#\ ??/??"/>
    <numFmt numFmtId="177" formatCode="_-* #,##0.00[$€-1]_-;\-* #,##0.00[$€-1]_-;_-* &quot;-&quot;??[$€-1]_-"/>
    <numFmt numFmtId="178" formatCode="[Magenta]\ &quot;Ошибка&quot;;[Magenta]\ &quot;Ошибка&quot;;[Blue]\ &quot;OK&quot;"/>
    <numFmt numFmtId="179" formatCode="_-* #,##0.00&quot;р.&quot;_-;\-* #,##0.00&quot;р.&quot;_-;_-* &quot;-&quot;??&quot;р.&quot;_-;_-@_-"/>
    <numFmt numFmtId="180" formatCode="_(&quot;р.&quot;* #,##0.00_);_(&quot;р.&quot;* \(#,##0.00\);_(&quot;р.&quot;* &quot;-&quot;??_);_(@_)"/>
    <numFmt numFmtId="181" formatCode="\£\ #,##0_);[Red]\(\£\ #,##0\)"/>
    <numFmt numFmtId="182" formatCode="\¥\ #,##0_);[Red]\(\¥\ #,##0\)"/>
    <numFmt numFmtId="183" formatCode="0.00;0;"/>
    <numFmt numFmtId="184" formatCode="_-* #,##0\ &quot;руб&quot;_-;\-* #,##0\ &quot;руб&quot;_-;_-* &quot;-&quot;\ &quot;руб&quot;_-;_-@_-"/>
    <numFmt numFmtId="185" formatCode="0.0"/>
    <numFmt numFmtId="186" formatCode="#,##0.0;\(#,##0.0\)"/>
    <numFmt numFmtId="187" formatCode="#,##0.00;\(#,##0.00\)"/>
    <numFmt numFmtId="188" formatCode="mmmm\ d\,\ yyyy"/>
    <numFmt numFmtId="189" formatCode="000000"/>
    <numFmt numFmtId="190" formatCode="&quot;?.&quot;#,##0_);[Red]\(&quot;?.&quot;#,##0\)"/>
    <numFmt numFmtId="191" formatCode="&quot;?.&quot;#,##0.00_);[Red]\(&quot;?.&quot;#,##0.00\)"/>
    <numFmt numFmtId="192" formatCode="_(&quot;$&quot;* #,##0_);_(&quot;$&quot;* \(#,##0\);_(&quot;$&quot;* &quot;-&quot;_);_(@_)"/>
    <numFmt numFmtId="193" formatCode="_(&quot;$&quot;* #,##0.00_);_(&quot;$&quot;* \(#,##0.00\);_(&quot;$&quot;* &quot;-&quot;??_);_(@_)"/>
    <numFmt numFmtId="194" formatCode="###\ ##\ ##"/>
    <numFmt numFmtId="195" formatCode="0_);\(0\)"/>
    <numFmt numFmtId="196" formatCode="_(* #,##0_);_(* \(#,##0\);_(* &quot;-&quot;??_);_(@_)"/>
    <numFmt numFmtId="197" formatCode="#,##0;[Red]#,##0"/>
    <numFmt numFmtId="198" formatCode="&quot;\&quot;#,##0;[Red]\-&quot;\&quot;#,##0"/>
    <numFmt numFmtId="199" formatCode="General_)"/>
    <numFmt numFmtId="200" formatCode="_-* #,##0&quot;đ.&quot;_-;\-* #,##0&quot;đ.&quot;_-;_-* &quot;-&quot;&quot;đ.&quot;_-;_-@_-"/>
    <numFmt numFmtId="201" formatCode="_-* #,##0.00&quot;đ.&quot;_-;\-* #,##0.00&quot;đ.&quot;_-;_-* &quot;-&quot;??&quot;đ.&quot;_-;_-@_-"/>
    <numFmt numFmtId="202" formatCode="0.0_)"/>
    <numFmt numFmtId="203" formatCode="h\.mm\.ss\ AM/PM"/>
    <numFmt numFmtId="204" formatCode="\£#,##0_);\(\£#,##0\)"/>
    <numFmt numFmtId="205" formatCode="_(* #,##0_);_(* \(#,##0\);_(* &quot;-&quot;_);_(@_)"/>
    <numFmt numFmtId="206" formatCode="#,##0_);[Red]\(#,##0\);&quot;-&quot;_);[Blue]&quot;Error-&quot;@"/>
    <numFmt numFmtId="207" formatCode="0.000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419]#,##0.00;\(#,##0.00\)"/>
    <numFmt numFmtId="348" formatCode="[$-10409]#,##0.00;\(#,##0.00\)"/>
    <numFmt numFmtId="349" formatCode="[$-1010419]General"/>
    <numFmt numFmtId="350" formatCode="[$-10419]dd\.mm\.yyyy"/>
  </numFmts>
  <fonts count="39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8"/>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sz val="8"/>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48"/>
      </left>
      <right style="thin">
        <color indexed="48"/>
      </right>
      <top style="thin">
        <color indexed="48"/>
      </top>
      <bottom style="thin">
        <color indexed="48"/>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48868">
    <xf numFmtId="0" fontId="0" fillId="0" borderId="0"/>
    <xf numFmtId="0" fontId="31" fillId="0" borderId="0"/>
    <xf numFmtId="0" fontId="31" fillId="0" borderId="0"/>
    <xf numFmtId="165" fontId="32" fillId="0" borderId="0"/>
    <xf numFmtId="166" fontId="33" fillId="0" borderId="0">
      <alignment vertical="top"/>
    </xf>
    <xf numFmtId="166" fontId="34" fillId="0" borderId="0">
      <alignment vertical="top"/>
    </xf>
    <xf numFmtId="167" fontId="34" fillId="36" borderId="0">
      <alignment vertical="top"/>
    </xf>
    <xf numFmtId="166" fontId="35" fillId="37" borderId="0">
      <alignment vertical="top"/>
    </xf>
    <xf numFmtId="166" fontId="34" fillId="37"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168" fontId="32" fillId="0" borderId="0"/>
    <xf numFmtId="0" fontId="32" fillId="0" borderId="0"/>
    <xf numFmtId="166" fontId="33" fillId="0" borderId="0">
      <alignment vertical="top"/>
    </xf>
    <xf numFmtId="38" fontId="36" fillId="0" borderId="0" applyFont="0" applyFill="0" applyBorder="0" applyAlignment="0" applyProtection="0"/>
    <xf numFmtId="0" fontId="37" fillId="0" borderId="0" applyFont="0" applyFill="0" applyBorder="0" applyAlignment="0"/>
    <xf numFmtId="169" fontId="38" fillId="0" borderId="0" applyFont="0" applyFill="0" applyBorder="0" applyAlignment="0" applyProtection="0"/>
    <xf numFmtId="0" fontId="39" fillId="0" borderId="0" applyFont="0" applyFill="0" applyBorder="0" applyAlignment="0" applyProtection="0"/>
    <xf numFmtId="170" fontId="38" fillId="0" borderId="0" applyFont="0" applyFill="0" applyBorder="0" applyAlignment="0" applyProtection="0"/>
    <xf numFmtId="40" fontId="39" fillId="0" borderId="0" applyFont="0" applyFill="0" applyBorder="0" applyAlignment="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38" fontId="39" fillId="0" borderId="0" applyFont="0" applyFill="0" applyBorder="0" applyAlignment="0" applyProtection="0"/>
    <xf numFmtId="171" fontId="41" fillId="0" borderId="0" applyFont="0" applyFill="0" applyBorder="0" applyAlignment="0" applyProtection="0"/>
    <xf numFmtId="9" fontId="42" fillId="0" borderId="0" applyFont="0" applyFill="0" applyBorder="0" applyAlignment="0" applyProtection="0"/>
    <xf numFmtId="0" fontId="43" fillId="0" borderId="0"/>
    <xf numFmtId="0" fontId="32" fillId="0" borderId="0" applyFont="0" applyFill="0" applyBorder="0" applyAlignment="0" applyProtection="0"/>
    <xf numFmtId="0" fontId="32" fillId="0" borderId="0" applyFont="0" applyFill="0" applyBorder="0" applyAlignment="0" applyProtection="0"/>
    <xf numFmtId="0" fontId="44" fillId="0" borderId="0"/>
    <xf numFmtId="0" fontId="32" fillId="0" borderId="0"/>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6" fillId="0" borderId="0"/>
    <xf numFmtId="165" fontId="46" fillId="0" borderId="0"/>
    <xf numFmtId="168" fontId="31" fillId="0" borderId="0"/>
    <xf numFmtId="165" fontId="46" fillId="0" borderId="0"/>
    <xf numFmtId="168" fontId="31" fillId="0" borderId="0"/>
    <xf numFmtId="165" fontId="46" fillId="0" borderId="0"/>
    <xf numFmtId="168" fontId="31" fillId="0" borderId="0"/>
    <xf numFmtId="0" fontId="47" fillId="0" borderId="0"/>
    <xf numFmtId="165" fontId="31" fillId="0" borderId="0"/>
    <xf numFmtId="165" fontId="31" fillId="0" borderId="0"/>
    <xf numFmtId="165" fontId="32" fillId="0" borderId="0"/>
    <xf numFmtId="165" fontId="32" fillId="0" borderId="0"/>
    <xf numFmtId="165" fontId="32" fillId="0" borderId="0"/>
    <xf numFmtId="165"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5" fontId="32" fillId="0" borderId="0"/>
    <xf numFmtId="165" fontId="32" fillId="0" borderId="0"/>
    <xf numFmtId="165"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168"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32" fillId="0" borderId="0"/>
    <xf numFmtId="165" fontId="32" fillId="0" borderId="0"/>
    <xf numFmtId="165"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0" fontId="31" fillId="0" borderId="0"/>
    <xf numFmtId="0" fontId="46" fillId="0" borderId="0"/>
    <xf numFmtId="0" fontId="46" fillId="0" borderId="0"/>
    <xf numFmtId="0" fontId="31" fillId="0" borderId="0"/>
    <xf numFmtId="0" fontId="46" fillId="0" borderId="0"/>
    <xf numFmtId="168"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46" fillId="0" borderId="0"/>
    <xf numFmtId="168" fontId="31" fillId="0" borderId="0"/>
    <xf numFmtId="0" fontId="50" fillId="0" borderId="0"/>
    <xf numFmtId="0" fontId="50" fillId="0" borderId="0"/>
    <xf numFmtId="0" fontId="50" fillId="0" borderId="0"/>
    <xf numFmtId="0" fontId="50" fillId="0" borderId="0"/>
    <xf numFmtId="0" fontId="50" fillId="0" borderId="0"/>
    <xf numFmtId="0" fontId="46" fillId="0" borderId="0"/>
    <xf numFmtId="4" fontId="48" fillId="0" borderId="0">
      <alignment vertical="center"/>
    </xf>
    <xf numFmtId="165" fontId="46" fillId="0" borderId="0"/>
    <xf numFmtId="168" fontId="31" fillId="0" borderId="0"/>
    <xf numFmtId="165" fontId="46" fillId="0" borderId="0"/>
    <xf numFmtId="168" fontId="31" fillId="0" borderId="0"/>
    <xf numFmtId="165" fontId="31" fillId="0" borderId="0"/>
    <xf numFmtId="165" fontId="31" fillId="0" borderId="0"/>
    <xf numFmtId="165" fontId="31" fillId="0" borderId="0"/>
    <xf numFmtId="165"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168" fontId="31" fillId="0" borderId="0"/>
    <xf numFmtId="168" fontId="46" fillId="0" borderId="0"/>
    <xf numFmtId="168" fontId="31" fillId="0" borderId="0"/>
    <xf numFmtId="165" fontId="31" fillId="0" borderId="0"/>
    <xf numFmtId="168" fontId="31"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0" fontId="46" fillId="0" borderId="0"/>
    <xf numFmtId="168" fontId="31" fillId="0" borderId="0"/>
    <xf numFmtId="168" fontId="46" fillId="0" borderId="0"/>
    <xf numFmtId="168" fontId="31" fillId="0" borderId="0"/>
    <xf numFmtId="0" fontId="46" fillId="0" borderId="0"/>
    <xf numFmtId="0" fontId="51" fillId="0" borderId="0"/>
    <xf numFmtId="0" fontId="51" fillId="0" borderId="0"/>
    <xf numFmtId="0" fontId="51" fillId="0" borderId="0"/>
    <xf numFmtId="0" fontId="51" fillId="0" borderId="0"/>
    <xf numFmtId="165" fontId="46" fillId="0" borderId="0"/>
    <xf numFmtId="168" fontId="31" fillId="0" borderId="0"/>
    <xf numFmtId="165" fontId="31" fillId="0" borderId="0"/>
    <xf numFmtId="168" fontId="46" fillId="0" borderId="0"/>
    <xf numFmtId="168" fontId="31" fillId="0" borderId="0"/>
    <xf numFmtId="168" fontId="32" fillId="0" borderId="0"/>
    <xf numFmtId="168" fontId="31" fillId="0" borderId="0"/>
    <xf numFmtId="168" fontId="31" fillId="0" borderId="0"/>
    <xf numFmtId="168" fontId="32" fillId="0" borderId="0"/>
    <xf numFmtId="165" fontId="46" fillId="0" borderId="0"/>
    <xf numFmtId="168" fontId="31" fillId="0" borderId="0"/>
    <xf numFmtId="165" fontId="31" fillId="0" borderId="0"/>
    <xf numFmtId="165"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32" fillId="0" borderId="0"/>
    <xf numFmtId="168" fontId="31" fillId="0" borderId="0"/>
    <xf numFmtId="168" fontId="31" fillId="0" borderId="0"/>
    <xf numFmtId="168" fontId="32" fillId="0" borderId="0"/>
    <xf numFmtId="168" fontId="32" fillId="0" borderId="0"/>
    <xf numFmtId="168" fontId="31" fillId="0" borderId="0"/>
    <xf numFmtId="168" fontId="31" fillId="0" borderId="0"/>
    <xf numFmtId="168" fontId="32" fillId="0" borderId="0"/>
    <xf numFmtId="4" fontId="48" fillId="0" borderId="0">
      <alignment vertical="center"/>
    </xf>
    <xf numFmtId="168" fontId="46" fillId="0" borderId="0"/>
    <xf numFmtId="168" fontId="31" fillId="0" borderId="0"/>
    <xf numFmtId="4" fontId="48" fillId="0" borderId="0">
      <alignment vertical="center"/>
    </xf>
    <xf numFmtId="4" fontId="48" fillId="0" borderId="0">
      <alignment vertical="center"/>
    </xf>
    <xf numFmtId="168" fontId="46" fillId="0" borderId="0"/>
    <xf numFmtId="168" fontId="31" fillId="0" borderId="0"/>
    <xf numFmtId="4" fontId="48" fillId="0" borderId="0">
      <alignment vertical="center"/>
    </xf>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31" fillId="0" borderId="0"/>
    <xf numFmtId="0" fontId="32" fillId="0" borderId="0"/>
    <xf numFmtId="0" fontId="32" fillId="0" borderId="0"/>
    <xf numFmtId="0" fontId="32" fillId="0" borderId="0"/>
    <xf numFmtId="0" fontId="32" fillId="0" borderId="0"/>
    <xf numFmtId="168" fontId="46" fillId="0" borderId="0"/>
    <xf numFmtId="168" fontId="31" fillId="0" borderId="0"/>
    <xf numFmtId="168" fontId="46" fillId="0" borderId="0"/>
    <xf numFmtId="168" fontId="31" fillId="0" borderId="0"/>
    <xf numFmtId="168" fontId="38" fillId="0" borderId="0"/>
    <xf numFmtId="168" fontId="32" fillId="0" borderId="0"/>
    <xf numFmtId="168" fontId="46" fillId="0" borderId="0"/>
    <xf numFmtId="168" fontId="31" fillId="0" borderId="0"/>
    <xf numFmtId="168" fontId="38" fillId="0" borderId="0"/>
    <xf numFmtId="168" fontId="32"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38" fillId="0" borderId="0"/>
    <xf numFmtId="168" fontId="32" fillId="0" borderId="0"/>
    <xf numFmtId="168" fontId="46" fillId="0" borderId="0"/>
    <xf numFmtId="168" fontId="31" fillId="0" borderId="0"/>
    <xf numFmtId="168" fontId="38" fillId="0" borderId="0"/>
    <xf numFmtId="168" fontId="32" fillId="0" borderId="0"/>
    <xf numFmtId="0" fontId="31" fillId="0" borderId="0"/>
    <xf numFmtId="0" fontId="52" fillId="0" borderId="0"/>
    <xf numFmtId="0" fontId="52" fillId="0" borderId="0"/>
    <xf numFmtId="0" fontId="52" fillId="0" borderId="0"/>
    <xf numFmtId="0" fontId="52" fillId="0" borderId="0"/>
    <xf numFmtId="0" fontId="52" fillId="0" borderId="0"/>
    <xf numFmtId="168" fontId="38" fillId="0" borderId="0"/>
    <xf numFmtId="168" fontId="32" fillId="0" borderId="0"/>
    <xf numFmtId="168" fontId="46" fillId="0" borderId="0"/>
    <xf numFmtId="168" fontId="31" fillId="0" borderId="0"/>
    <xf numFmtId="168" fontId="46" fillId="0" borderId="0"/>
    <xf numFmtId="168" fontId="31" fillId="0" borderId="0"/>
    <xf numFmtId="168" fontId="38" fillId="0" borderId="0"/>
    <xf numFmtId="168" fontId="32" fillId="0" borderId="0"/>
    <xf numFmtId="165" fontId="31"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6" fillId="0" borderId="0"/>
    <xf numFmtId="168" fontId="31" fillId="0" borderId="0"/>
    <xf numFmtId="0" fontId="31" fillId="0" borderId="0"/>
    <xf numFmtId="168" fontId="46" fillId="0" borderId="0"/>
    <xf numFmtId="168" fontId="31" fillId="0" borderId="0"/>
    <xf numFmtId="0" fontId="46" fillId="0" borderId="0"/>
    <xf numFmtId="0" fontId="46" fillId="0" borderId="0"/>
    <xf numFmtId="0" fontId="46" fillId="0" borderId="0"/>
    <xf numFmtId="4" fontId="48" fillId="0" borderId="0">
      <alignment vertical="center"/>
    </xf>
    <xf numFmtId="165" fontId="31" fillId="0" borderId="0"/>
    <xf numFmtId="165" fontId="46" fillId="0" borderId="0"/>
    <xf numFmtId="168" fontId="31" fillId="0" borderId="0"/>
    <xf numFmtId="165" fontId="31" fillId="0" borderId="0"/>
    <xf numFmtId="0" fontId="46" fillId="0" borderId="0"/>
    <xf numFmtId="0" fontId="31" fillId="0" borderId="0"/>
    <xf numFmtId="0" fontId="46" fillId="0" borderId="0"/>
    <xf numFmtId="0" fontId="47" fillId="0" borderId="0"/>
    <xf numFmtId="165" fontId="46" fillId="0" borderId="0"/>
    <xf numFmtId="168" fontId="31" fillId="0" borderId="0"/>
    <xf numFmtId="165" fontId="46" fillId="0" borderId="0"/>
    <xf numFmtId="168" fontId="31" fillId="0" borderId="0"/>
    <xf numFmtId="0" fontId="46" fillId="0" borderId="0"/>
    <xf numFmtId="0" fontId="46" fillId="0" borderId="0"/>
    <xf numFmtId="165" fontId="46" fillId="0" borderId="0"/>
    <xf numFmtId="168" fontId="31" fillId="0" borderId="0"/>
    <xf numFmtId="165" fontId="31" fillId="0" borderId="0"/>
    <xf numFmtId="0" fontId="46" fillId="0" borderId="0"/>
    <xf numFmtId="0" fontId="46" fillId="0" borderId="0"/>
    <xf numFmtId="0" fontId="46" fillId="0" borderId="0"/>
    <xf numFmtId="165" fontId="46" fillId="0" borderId="0"/>
    <xf numFmtId="168" fontId="31" fillId="0" borderId="0"/>
    <xf numFmtId="0" fontId="31" fillId="0" borderId="0"/>
    <xf numFmtId="0" fontId="31" fillId="0" borderId="0"/>
    <xf numFmtId="0" fontId="46"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6" fillId="0" borderId="0"/>
    <xf numFmtId="0" fontId="46" fillId="0" borderId="0"/>
    <xf numFmtId="0" fontId="46" fillId="0" borderId="0"/>
    <xf numFmtId="0" fontId="46" fillId="0" borderId="0"/>
    <xf numFmtId="0" fontId="46" fillId="0" borderId="0"/>
    <xf numFmtId="0" fontId="31" fillId="0" borderId="0"/>
    <xf numFmtId="0" fontId="46" fillId="0" borderId="0"/>
    <xf numFmtId="0" fontId="31" fillId="0" borderId="0"/>
    <xf numFmtId="0" fontId="46" fillId="0" borderId="0"/>
    <xf numFmtId="0" fontId="46" fillId="0" borderId="0"/>
    <xf numFmtId="0" fontId="31" fillId="0" borderId="0"/>
    <xf numFmtId="0" fontId="46" fillId="0" borderId="0"/>
    <xf numFmtId="0" fontId="46" fillId="0" borderId="0"/>
    <xf numFmtId="0" fontId="47" fillId="0" borderId="0"/>
    <xf numFmtId="0" fontId="32" fillId="0" borderId="0"/>
    <xf numFmtId="172" fontId="32" fillId="0" borderId="0" applyFont="0" applyFill="0" applyBorder="0" applyAlignment="0" applyProtection="0"/>
    <xf numFmtId="0" fontId="31" fillId="0" borderId="0"/>
    <xf numFmtId="0" fontId="47" fillId="0" borderId="0"/>
    <xf numFmtId="0" fontId="47" fillId="0" borderId="0"/>
    <xf numFmtId="0" fontId="31" fillId="0" borderId="0"/>
    <xf numFmtId="0" fontId="51" fillId="0" borderId="0">
      <alignment vertical="top"/>
    </xf>
    <xf numFmtId="0" fontId="51" fillId="0" borderId="0">
      <alignment vertical="top"/>
    </xf>
    <xf numFmtId="173" fontId="54" fillId="0" borderId="0" applyFont="0" applyFill="0" applyBorder="0" applyAlignment="0" applyProtection="0"/>
    <xf numFmtId="39" fontId="32" fillId="0" borderId="0" applyFont="0" applyFill="0" applyBorder="0" applyAlignment="0" applyProtection="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46" fillId="0" borderId="0"/>
    <xf numFmtId="0" fontId="31" fillId="0" borderId="0"/>
    <xf numFmtId="0" fontId="31" fillId="0" borderId="0"/>
    <xf numFmtId="0" fontId="31" fillId="0" borderId="0"/>
    <xf numFmtId="0" fontId="46" fillId="0" borderId="0"/>
    <xf numFmtId="0" fontId="31" fillId="0" borderId="0"/>
    <xf numFmtId="0" fontId="55" fillId="0" borderId="0" applyNumberFormat="0" applyFill="0" applyBorder="0" applyAlignment="0" applyProtection="0"/>
    <xf numFmtId="0" fontId="32" fillId="38" borderId="0" applyNumberFormat="0" applyFont="0" applyAlignment="0" applyProtection="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32" fillId="0" borderId="0"/>
    <xf numFmtId="0" fontId="31" fillId="0" borderId="0"/>
    <xf numFmtId="0" fontId="31" fillId="0" borderId="0"/>
    <xf numFmtId="0" fontId="31" fillId="0" borderId="0"/>
    <xf numFmtId="174" fontId="33" fillId="0" borderId="0">
      <alignment vertical="top"/>
    </xf>
    <xf numFmtId="174" fontId="33" fillId="0" borderId="0">
      <alignment vertical="top"/>
    </xf>
    <xf numFmtId="38" fontId="56" fillId="0" borderId="0">
      <alignment vertical="top"/>
    </xf>
    <xf numFmtId="174" fontId="33" fillId="0" borderId="0">
      <alignment vertical="top"/>
    </xf>
    <xf numFmtId="174" fontId="33" fillId="0" borderId="0">
      <alignment vertical="top"/>
    </xf>
    <xf numFmtId="0" fontId="46" fillId="0" borderId="0"/>
    <xf numFmtId="0" fontId="32" fillId="0" borderId="0"/>
    <xf numFmtId="0" fontId="32" fillId="0" borderId="0"/>
    <xf numFmtId="0" fontId="32" fillId="0" borderId="0"/>
    <xf numFmtId="0" fontId="46" fillId="0" borderId="0"/>
    <xf numFmtId="0" fontId="32" fillId="0" borderId="0"/>
    <xf numFmtId="0" fontId="54" fillId="0" borderId="0" applyFont="0" applyFill="0" applyBorder="0" applyAlignment="0" applyProtection="0">
      <alignment vertical="center"/>
    </xf>
    <xf numFmtId="175" fontId="49" fillId="0" borderId="0" applyFont="0" applyFill="0" applyBorder="0" applyAlignment="0" applyProtection="0"/>
    <xf numFmtId="176"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31" fillId="0" borderId="0"/>
    <xf numFmtId="0" fontId="46" fillId="0" borderId="0"/>
    <xf numFmtId="0" fontId="46" fillId="0" borderId="0"/>
    <xf numFmtId="0" fontId="49" fillId="0" borderId="0" applyFont="0" applyFill="0" applyBorder="0" applyAlignment="0" applyProtection="0"/>
    <xf numFmtId="0" fontId="49" fillId="0" borderId="0" applyFont="0" applyFill="0" applyBorder="0" applyAlignment="0" applyProtection="0"/>
    <xf numFmtId="0" fontId="31" fillId="0" borderId="0"/>
    <xf numFmtId="0" fontId="46" fillId="0" borderId="0"/>
    <xf numFmtId="0" fontId="46" fillId="0" borderId="0"/>
    <xf numFmtId="0" fontId="32" fillId="0" borderId="0"/>
    <xf numFmtId="0" fontId="31" fillId="0" borderId="0"/>
    <xf numFmtId="0" fontId="31" fillId="0" borderId="0"/>
    <xf numFmtId="0" fontId="31" fillId="0" borderId="0"/>
    <xf numFmtId="0" fontId="31" fillId="0" borderId="0"/>
    <xf numFmtId="0" fontId="31"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0" fontId="31" fillId="0" borderId="0"/>
    <xf numFmtId="0" fontId="46" fillId="0" borderId="0"/>
    <xf numFmtId="0" fontId="31" fillId="0" borderId="0"/>
    <xf numFmtId="0" fontId="57" fillId="0" borderId="0" applyNumberFormat="0" applyFill="0" applyBorder="0" applyProtection="0">
      <alignment vertical="top"/>
    </xf>
    <xf numFmtId="0" fontId="58" fillId="0" borderId="34" applyNumberFormat="0" applyFill="0" applyProtection="0">
      <alignment horizontal="center"/>
    </xf>
    <xf numFmtId="0" fontId="58" fillId="0" borderId="34" applyNumberFormat="0" applyFill="0" applyProtection="0">
      <alignment horizontal="center"/>
    </xf>
    <xf numFmtId="0" fontId="58" fillId="0" borderId="34" applyNumberFormat="0" applyFill="0" applyProtection="0">
      <alignment horizontal="center"/>
    </xf>
    <xf numFmtId="0" fontId="58" fillId="0" borderId="34" applyNumberFormat="0" applyFill="0" applyProtection="0">
      <alignment horizontal="center"/>
    </xf>
    <xf numFmtId="0" fontId="58" fillId="0" borderId="0" applyNumberFormat="0" applyFill="0" applyBorder="0" applyProtection="0">
      <alignment horizontal="left"/>
    </xf>
    <xf numFmtId="0" fontId="59" fillId="0" borderId="0" applyNumberFormat="0" applyFill="0" applyBorder="0" applyProtection="0">
      <alignment horizontal="centerContinuous"/>
    </xf>
    <xf numFmtId="0" fontId="46" fillId="0" borderId="0"/>
    <xf numFmtId="0" fontId="31" fillId="0" borderId="0"/>
    <xf numFmtId="0" fontId="46" fillId="0" borderId="0"/>
    <xf numFmtId="0" fontId="46" fillId="0" borderId="0"/>
    <xf numFmtId="0" fontId="46" fillId="0" borderId="0"/>
    <xf numFmtId="0" fontId="46" fillId="0" borderId="0"/>
    <xf numFmtId="0" fontId="46" fillId="0" borderId="0"/>
    <xf numFmtId="0" fontId="47" fillId="0" borderId="0"/>
    <xf numFmtId="0" fontId="31" fillId="0" borderId="0"/>
    <xf numFmtId="0" fontId="47" fillId="0" borderId="0"/>
    <xf numFmtId="0" fontId="31" fillId="0" borderId="0"/>
    <xf numFmtId="4" fontId="48"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7" fillId="0" borderId="0"/>
    <xf numFmtId="168" fontId="47" fillId="0" borderId="0"/>
    <xf numFmtId="168" fontId="47" fillId="0" borderId="0"/>
    <xf numFmtId="0" fontId="31" fillId="0" borderId="0"/>
    <xf numFmtId="0" fontId="46" fillId="0" borderId="0"/>
    <xf numFmtId="168" fontId="31" fillId="0" borderId="0"/>
    <xf numFmtId="0" fontId="46" fillId="0" borderId="0"/>
    <xf numFmtId="168" fontId="31" fillId="0" borderId="0"/>
    <xf numFmtId="0" fontId="46" fillId="0" borderId="0"/>
    <xf numFmtId="168" fontId="31" fillId="0" borderId="0"/>
    <xf numFmtId="0" fontId="46" fillId="0" borderId="0"/>
    <xf numFmtId="168" fontId="31" fillId="0" borderId="0"/>
    <xf numFmtId="0" fontId="31"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46" fillId="0" borderId="0"/>
    <xf numFmtId="168" fontId="31" fillId="0" borderId="0"/>
    <xf numFmtId="168" fontId="46" fillId="0" borderId="0"/>
    <xf numFmtId="168" fontId="46" fillId="0" borderId="0"/>
    <xf numFmtId="168" fontId="31" fillId="0" borderId="0"/>
    <xf numFmtId="168" fontId="31" fillId="0" borderId="0"/>
    <xf numFmtId="168" fontId="46" fillId="0" borderId="0"/>
    <xf numFmtId="168" fontId="31" fillId="0" borderId="0"/>
    <xf numFmtId="168" fontId="46" fillId="0" borderId="0"/>
    <xf numFmtId="168" fontId="31" fillId="0" borderId="0"/>
    <xf numFmtId="4" fontId="48" fillId="0" borderId="0">
      <alignment vertical="center"/>
    </xf>
    <xf numFmtId="165" fontId="46" fillId="0" borderId="0"/>
    <xf numFmtId="168" fontId="31" fillId="0" borderId="0"/>
    <xf numFmtId="165" fontId="31" fillId="0" borderId="0"/>
    <xf numFmtId="4" fontId="48" fillId="0" borderId="0">
      <alignment vertical="center"/>
    </xf>
    <xf numFmtId="4" fontId="48" fillId="0" borderId="0">
      <alignment vertical="center"/>
    </xf>
    <xf numFmtId="165" fontId="31" fillId="0" borderId="0"/>
    <xf numFmtId="0" fontId="31" fillId="0" borderId="0"/>
    <xf numFmtId="165" fontId="46" fillId="0" borderId="0"/>
    <xf numFmtId="168" fontId="31" fillId="0" borderId="0"/>
    <xf numFmtId="165" fontId="31" fillId="0" borderId="0"/>
    <xf numFmtId="168" fontId="46" fillId="0" borderId="0"/>
    <xf numFmtId="168" fontId="31" fillId="0" borderId="0"/>
    <xf numFmtId="0" fontId="46" fillId="0" borderId="0"/>
    <xf numFmtId="165" fontId="31" fillId="0" borderId="0"/>
    <xf numFmtId="165" fontId="31" fillId="0" borderId="0"/>
    <xf numFmtId="165" fontId="31" fillId="0" borderId="0"/>
    <xf numFmtId="165" fontId="31" fillId="0" borderId="0"/>
    <xf numFmtId="165"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0" fontId="31" fillId="0" borderId="0"/>
    <xf numFmtId="4" fontId="48" fillId="0" borderId="0">
      <alignment vertical="center"/>
    </xf>
    <xf numFmtId="4" fontId="48" fillId="0" borderId="0">
      <alignment vertical="center"/>
    </xf>
    <xf numFmtId="168" fontId="46" fillId="0" borderId="0"/>
    <xf numFmtId="168" fontId="31" fillId="0" borderId="0"/>
    <xf numFmtId="0" fontId="46" fillId="0" borderId="0"/>
    <xf numFmtId="168" fontId="31" fillId="0" borderId="0"/>
    <xf numFmtId="0" fontId="46" fillId="0" borderId="0"/>
    <xf numFmtId="0" fontId="31" fillId="0" borderId="0"/>
    <xf numFmtId="165" fontId="46"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6" fillId="0" borderId="0"/>
    <xf numFmtId="168" fontId="31" fillId="0" borderId="0"/>
    <xf numFmtId="0" fontId="46"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4" fontId="48" fillId="0" borderId="0">
      <alignment vertical="center"/>
    </xf>
    <xf numFmtId="165" fontId="31" fillId="0" borderId="0"/>
    <xf numFmtId="4" fontId="48" fillId="0" borderId="0">
      <alignment vertical="center"/>
    </xf>
    <xf numFmtId="4" fontId="48" fillId="0" borderId="0">
      <alignment vertical="center"/>
    </xf>
    <xf numFmtId="168" fontId="31" fillId="0" borderId="0"/>
    <xf numFmtId="165" fontId="31" fillId="0" borderId="0"/>
    <xf numFmtId="165" fontId="31" fillId="0" borderId="0"/>
    <xf numFmtId="165" fontId="31" fillId="0" borderId="0"/>
    <xf numFmtId="165" fontId="31" fillId="0" borderId="0"/>
    <xf numFmtId="0" fontId="31" fillId="0" borderId="0"/>
    <xf numFmtId="0" fontId="31" fillId="0" borderId="0"/>
    <xf numFmtId="0" fontId="31" fillId="0" borderId="0"/>
    <xf numFmtId="4" fontId="48" fillId="0" borderId="0">
      <alignment vertical="center"/>
    </xf>
    <xf numFmtId="168" fontId="46" fillId="0" borderId="0"/>
    <xf numFmtId="168" fontId="31" fillId="0" borderId="0"/>
    <xf numFmtId="4" fontId="48" fillId="0" borderId="0">
      <alignment vertical="center"/>
    </xf>
    <xf numFmtId="4" fontId="48" fillId="0" borderId="0">
      <alignment vertical="center"/>
    </xf>
    <xf numFmtId="4" fontId="48" fillId="0" borderId="0">
      <alignment vertical="center"/>
    </xf>
    <xf numFmtId="165" fontId="46" fillId="0" borderId="0"/>
    <xf numFmtId="168" fontId="31" fillId="0" borderId="0"/>
    <xf numFmtId="0" fontId="31" fillId="0" borderId="0"/>
    <xf numFmtId="0" fontId="46" fillId="0" borderId="0"/>
    <xf numFmtId="165" fontId="46" fillId="0" borderId="0"/>
    <xf numFmtId="168" fontId="31" fillId="0" borderId="0"/>
    <xf numFmtId="165"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4" fontId="48" fillId="0" borderId="0">
      <alignment vertical="center"/>
    </xf>
    <xf numFmtId="0" fontId="31" fillId="0" borderId="0"/>
    <xf numFmtId="0" fontId="31" fillId="0" borderId="0"/>
    <xf numFmtId="0" fontId="31" fillId="0" borderId="0"/>
    <xf numFmtId="0" fontId="31" fillId="0" borderId="0"/>
    <xf numFmtId="4" fontId="48" fillId="0" borderId="0">
      <alignment vertical="center"/>
    </xf>
    <xf numFmtId="0" fontId="46" fillId="0" borderId="0"/>
    <xf numFmtId="0" fontId="46" fillId="0" borderId="0"/>
    <xf numFmtId="0" fontId="46" fillId="0" borderId="0"/>
    <xf numFmtId="0" fontId="31" fillId="0" borderId="0"/>
    <xf numFmtId="0" fontId="31" fillId="0" borderId="0"/>
    <xf numFmtId="0" fontId="46" fillId="0" borderId="0"/>
    <xf numFmtId="0" fontId="46" fillId="0" borderId="0"/>
    <xf numFmtId="0" fontId="46" fillId="0" borderId="0"/>
    <xf numFmtId="0" fontId="31" fillId="0" borderId="0"/>
    <xf numFmtId="168" fontId="31" fillId="0" borderId="0"/>
    <xf numFmtId="168" fontId="31" fillId="0" borderId="0"/>
    <xf numFmtId="168" fontId="32" fillId="0" borderId="0"/>
    <xf numFmtId="168" fontId="31" fillId="0" borderId="0"/>
    <xf numFmtId="168" fontId="32" fillId="0" borderId="0"/>
    <xf numFmtId="0" fontId="46" fillId="0" borderId="0"/>
    <xf numFmtId="4" fontId="48"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165" fontId="31" fillId="0" borderId="0"/>
    <xf numFmtId="177" fontId="32" fillId="39" borderId="35" applyNumberFormat="0" applyFont="0">
      <alignment shrinkToFit="1"/>
      <protection locked="0"/>
    </xf>
    <xf numFmtId="168" fontId="46" fillId="0" borderId="0"/>
    <xf numFmtId="168" fontId="31" fillId="0" borderId="0"/>
    <xf numFmtId="4" fontId="48" fillId="0" borderId="0">
      <alignment vertical="center"/>
    </xf>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0" fontId="46" fillId="0" borderId="0"/>
    <xf numFmtId="165" fontId="31" fillId="0" borderId="0"/>
    <xf numFmtId="165" fontId="31" fillId="0" borderId="0"/>
    <xf numFmtId="165" fontId="31" fillId="0" borderId="0"/>
    <xf numFmtId="0" fontId="31" fillId="0" borderId="0"/>
    <xf numFmtId="0" fontId="32" fillId="0" borderId="0"/>
    <xf numFmtId="0" fontId="31" fillId="0" borderId="0"/>
    <xf numFmtId="168" fontId="46" fillId="0" borderId="0"/>
    <xf numFmtId="168"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0" fontId="46" fillId="0" borderId="0"/>
    <xf numFmtId="4" fontId="48" fillId="0" borderId="0">
      <alignment vertical="center"/>
    </xf>
    <xf numFmtId="4" fontId="48" fillId="0" borderId="0">
      <alignment vertical="center"/>
    </xf>
    <xf numFmtId="168" fontId="46" fillId="0" borderId="0"/>
    <xf numFmtId="168" fontId="31" fillId="0" borderId="0"/>
    <xf numFmtId="168" fontId="46" fillId="0" borderId="0"/>
    <xf numFmtId="168" fontId="31" fillId="0" borderId="0"/>
    <xf numFmtId="168" fontId="38" fillId="0" borderId="0"/>
    <xf numFmtId="168" fontId="32" fillId="0" borderId="0"/>
    <xf numFmtId="168" fontId="46" fillId="0" borderId="0"/>
    <xf numFmtId="168" fontId="31" fillId="0" borderId="0"/>
    <xf numFmtId="168" fontId="38" fillId="0" borderId="0"/>
    <xf numFmtId="168" fontId="32" fillId="0" borderId="0"/>
    <xf numFmtId="4" fontId="48" fillId="0" borderId="0">
      <alignment vertical="center"/>
    </xf>
    <xf numFmtId="0" fontId="31" fillId="0" borderId="0"/>
    <xf numFmtId="0" fontId="46" fillId="0" borderId="0"/>
    <xf numFmtId="0" fontId="46" fillId="0" borderId="0"/>
    <xf numFmtId="0" fontId="46" fillId="0" borderId="0"/>
    <xf numFmtId="0" fontId="46" fillId="0" borderId="0"/>
    <xf numFmtId="168" fontId="32" fillId="0" borderId="0"/>
    <xf numFmtId="168" fontId="31" fillId="0" borderId="0"/>
    <xf numFmtId="168" fontId="31" fillId="0" borderId="0"/>
    <xf numFmtId="168" fontId="32" fillId="0" borderId="0"/>
    <xf numFmtId="168" fontId="46" fillId="0" borderId="0"/>
    <xf numFmtId="168" fontId="31" fillId="0" borderId="0"/>
    <xf numFmtId="4" fontId="48" fillId="0" borderId="0">
      <alignment vertical="center"/>
    </xf>
    <xf numFmtId="4" fontId="48" fillId="0" borderId="0">
      <alignment vertical="center"/>
    </xf>
    <xf numFmtId="4" fontId="48" fillId="0" borderId="0">
      <alignment vertical="center"/>
    </xf>
    <xf numFmtId="168" fontId="31" fillId="0" borderId="0"/>
    <xf numFmtId="0" fontId="46" fillId="0" borderId="0"/>
    <xf numFmtId="168" fontId="46" fillId="0" borderId="0"/>
    <xf numFmtId="168" fontId="31" fillId="0" borderId="0"/>
    <xf numFmtId="0" fontId="46" fillId="0" borderId="0"/>
    <xf numFmtId="0" fontId="31" fillId="0" borderId="0"/>
    <xf numFmtId="0" fontId="31" fillId="0" borderId="0"/>
    <xf numFmtId="0" fontId="31" fillId="0" borderId="0"/>
    <xf numFmtId="168" fontId="31" fillId="0" borderId="0"/>
    <xf numFmtId="0" fontId="31" fillId="0" borderId="0"/>
    <xf numFmtId="0" fontId="31" fillId="0" borderId="0"/>
    <xf numFmtId="4" fontId="48" fillId="0" borderId="0">
      <alignment vertical="center"/>
    </xf>
    <xf numFmtId="4" fontId="48" fillId="0" borderId="0">
      <alignment vertical="center"/>
    </xf>
    <xf numFmtId="165" fontId="32" fillId="0" borderId="0"/>
    <xf numFmtId="165" fontId="32" fillId="0" borderId="0"/>
    <xf numFmtId="165" fontId="32" fillId="0" borderId="0"/>
    <xf numFmtId="165"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8"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5" fontId="32" fillId="0" borderId="0"/>
    <xf numFmtId="168" fontId="46" fillId="0" borderId="0"/>
    <xf numFmtId="168" fontId="31" fillId="0" borderId="0"/>
    <xf numFmtId="168" fontId="31" fillId="0" borderId="0"/>
    <xf numFmtId="0" fontId="31"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165" fontId="46" fillId="0" borderId="0"/>
    <xf numFmtId="168" fontId="31" fillId="0" borderId="0"/>
    <xf numFmtId="0" fontId="46"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1" fillId="0" borderId="0"/>
    <xf numFmtId="0" fontId="46" fillId="0" borderId="0"/>
    <xf numFmtId="0" fontId="46" fillId="0" borderId="0"/>
    <xf numFmtId="0" fontId="46" fillId="0" borderId="0"/>
    <xf numFmtId="0" fontId="46" fillId="0" borderId="0"/>
    <xf numFmtId="0" fontId="31" fillId="0" borderId="0"/>
    <xf numFmtId="165" fontId="31" fillId="0" borderId="0"/>
    <xf numFmtId="165" fontId="31" fillId="0" borderId="0"/>
    <xf numFmtId="165" fontId="31" fillId="0" borderId="0"/>
    <xf numFmtId="165" fontId="46" fillId="0" borderId="0"/>
    <xf numFmtId="168" fontId="31" fillId="0" borderId="0"/>
    <xf numFmtId="165" fontId="46" fillId="0" borderId="0"/>
    <xf numFmtId="168" fontId="31" fillId="0" borderId="0"/>
    <xf numFmtId="165" fontId="31" fillId="0" borderId="0"/>
    <xf numFmtId="168" fontId="46" fillId="0" borderId="0"/>
    <xf numFmtId="168" fontId="31" fillId="0" borderId="0"/>
    <xf numFmtId="4" fontId="48" fillId="0" borderId="0">
      <alignment vertical="center"/>
    </xf>
    <xf numFmtId="168" fontId="46" fillId="0" borderId="0"/>
    <xf numFmtId="168" fontId="31" fillId="0" borderId="0"/>
    <xf numFmtId="165" fontId="31" fillId="0" borderId="0"/>
    <xf numFmtId="165" fontId="31" fillId="0" borderId="0"/>
    <xf numFmtId="165"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168" fontId="31" fillId="0" borderId="0"/>
    <xf numFmtId="0" fontId="46" fillId="0" borderId="0"/>
    <xf numFmtId="168" fontId="31" fillId="0" borderId="0"/>
    <xf numFmtId="0" fontId="31" fillId="0" borderId="0"/>
    <xf numFmtId="0" fontId="46" fillId="0" borderId="0"/>
    <xf numFmtId="168" fontId="31" fillId="0" borderId="0"/>
    <xf numFmtId="168" fontId="31" fillId="0" borderId="0"/>
    <xf numFmtId="168" fontId="32" fillId="0" borderId="0"/>
    <xf numFmtId="168" fontId="31" fillId="0" borderId="0"/>
    <xf numFmtId="168" fontId="32" fillId="0" borderId="0"/>
    <xf numFmtId="4" fontId="48" fillId="0" borderId="0">
      <alignment vertical="center"/>
    </xf>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31" fillId="0" borderId="0"/>
    <xf numFmtId="0" fontId="46" fillId="0" borderId="0"/>
    <xf numFmtId="0" fontId="31" fillId="0" borderId="0"/>
    <xf numFmtId="168" fontId="31" fillId="0" borderId="0"/>
    <xf numFmtId="0" fontId="46" fillId="0" borderId="0"/>
    <xf numFmtId="168" fontId="31" fillId="0" borderId="0"/>
    <xf numFmtId="0" fontId="46" fillId="0" borderId="0"/>
    <xf numFmtId="0" fontId="31" fillId="0" borderId="0"/>
    <xf numFmtId="168" fontId="31" fillId="0" borderId="0"/>
    <xf numFmtId="0" fontId="31" fillId="0" borderId="0"/>
    <xf numFmtId="0" fontId="31" fillId="0" borderId="0"/>
    <xf numFmtId="0" fontId="46" fillId="0" borderId="0"/>
    <xf numFmtId="0" fontId="46" fillId="0" borderId="0"/>
    <xf numFmtId="165" fontId="31" fillId="0" borderId="0"/>
    <xf numFmtId="0" fontId="46" fillId="0" borderId="0"/>
    <xf numFmtId="168" fontId="46" fillId="0" borderId="0"/>
    <xf numFmtId="168" fontId="31" fillId="0" borderId="0"/>
    <xf numFmtId="0" fontId="31" fillId="0" borderId="0"/>
    <xf numFmtId="0" fontId="31" fillId="0" borderId="0"/>
    <xf numFmtId="0" fontId="31"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6" fillId="0" borderId="0"/>
    <xf numFmtId="168" fontId="31" fillId="0" borderId="0"/>
    <xf numFmtId="4" fontId="48" fillId="0" borderId="0">
      <alignment vertical="center"/>
    </xf>
    <xf numFmtId="168" fontId="46" fillId="0" borderId="0"/>
    <xf numFmtId="168" fontId="31" fillId="0" borderId="0"/>
    <xf numFmtId="0" fontId="31" fillId="0" borderId="0"/>
    <xf numFmtId="4" fontId="48" fillId="0" borderId="0">
      <alignment vertical="center"/>
    </xf>
    <xf numFmtId="0" fontId="51" fillId="0" borderId="0"/>
    <xf numFmtId="168" fontId="46" fillId="0" borderId="0"/>
    <xf numFmtId="168" fontId="31" fillId="0" borderId="0"/>
    <xf numFmtId="168" fontId="46" fillId="0" borderId="0"/>
    <xf numFmtId="168" fontId="31" fillId="0" borderId="0"/>
    <xf numFmtId="0" fontId="31" fillId="0" borderId="0"/>
    <xf numFmtId="0" fontId="31" fillId="0" borderId="0"/>
    <xf numFmtId="0" fontId="31" fillId="0" borderId="0"/>
    <xf numFmtId="0" fontId="46" fillId="0" borderId="0"/>
    <xf numFmtId="168" fontId="46" fillId="0" borderId="0"/>
    <xf numFmtId="168" fontId="31" fillId="0" borderId="0"/>
    <xf numFmtId="168" fontId="46" fillId="0" borderId="0"/>
    <xf numFmtId="168" fontId="31" fillId="0" borderId="0"/>
    <xf numFmtId="177" fontId="32"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168" fontId="32" fillId="0" borderId="0"/>
    <xf numFmtId="0" fontId="32" fillId="0" borderId="0"/>
    <xf numFmtId="4" fontId="48" fillId="0" borderId="0">
      <alignment vertical="center"/>
    </xf>
    <xf numFmtId="0" fontId="31" fillId="0" borderId="0"/>
    <xf numFmtId="168" fontId="46" fillId="0" borderId="0"/>
    <xf numFmtId="168" fontId="31" fillId="0" borderId="0"/>
    <xf numFmtId="168" fontId="32" fillId="0" borderId="0"/>
    <xf numFmtId="0" fontId="32" fillId="0" borderId="0"/>
    <xf numFmtId="177" fontId="32" fillId="0" borderId="0"/>
    <xf numFmtId="177" fontId="32" fillId="0" borderId="0"/>
    <xf numFmtId="177"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0" fontId="46" fillId="0" borderId="0"/>
    <xf numFmtId="168" fontId="46" fillId="0" borderId="0"/>
    <xf numFmtId="168" fontId="31" fillId="0" borderId="0"/>
    <xf numFmtId="168" fontId="46" fillId="0" borderId="0"/>
    <xf numFmtId="168" fontId="31" fillId="0" borderId="0"/>
    <xf numFmtId="168" fontId="31" fillId="0" borderId="0"/>
    <xf numFmtId="4" fontId="48" fillId="0" borderId="0">
      <alignment vertical="center"/>
    </xf>
    <xf numFmtId="168" fontId="46" fillId="0" borderId="0"/>
    <xf numFmtId="168" fontId="31" fillId="0" borderId="0"/>
    <xf numFmtId="165" fontId="46" fillId="0" borderId="0"/>
    <xf numFmtId="0" fontId="31" fillId="0" borderId="0"/>
    <xf numFmtId="4" fontId="48" fillId="0" borderId="0">
      <alignment vertical="center"/>
    </xf>
    <xf numFmtId="0" fontId="46" fillId="0" borderId="0"/>
    <xf numFmtId="0" fontId="46" fillId="0" borderId="0"/>
    <xf numFmtId="0" fontId="46" fillId="0" borderId="0"/>
    <xf numFmtId="0" fontId="46" fillId="0" borderId="0"/>
    <xf numFmtId="168"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 fontId="48" fillId="0" borderId="0">
      <alignment vertical="center"/>
    </xf>
    <xf numFmtId="4" fontId="48" fillId="0" borderId="0">
      <alignment vertical="center"/>
    </xf>
    <xf numFmtId="165"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46" fillId="0" borderId="0"/>
    <xf numFmtId="168" fontId="31" fillId="0" borderId="0"/>
    <xf numFmtId="165" fontId="46"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 fontId="48" fillId="0" borderId="0">
      <alignment vertical="center"/>
    </xf>
    <xf numFmtId="168" fontId="31" fillId="0" borderId="0"/>
    <xf numFmtId="165" fontId="31" fillId="0" borderId="0"/>
    <xf numFmtId="165" fontId="46" fillId="0" borderId="0"/>
    <xf numFmtId="168" fontId="31" fillId="0" borderId="0"/>
    <xf numFmtId="0" fontId="46" fillId="0" borderId="0"/>
    <xf numFmtId="168" fontId="31" fillId="0" borderId="0"/>
    <xf numFmtId="0" fontId="46" fillId="0" borderId="0"/>
    <xf numFmtId="168" fontId="31" fillId="0" borderId="0"/>
    <xf numFmtId="168" fontId="31" fillId="0" borderId="0"/>
    <xf numFmtId="168" fontId="31" fillId="0" borderId="0"/>
    <xf numFmtId="168" fontId="32" fillId="0" borderId="0"/>
    <xf numFmtId="168" fontId="31" fillId="0" borderId="0"/>
    <xf numFmtId="168" fontId="32" fillId="0" borderId="0"/>
    <xf numFmtId="0" fontId="31" fillId="0" borderId="0"/>
    <xf numFmtId="0" fontId="46" fillId="0" borderId="0"/>
    <xf numFmtId="0" fontId="46" fillId="0" borderId="0"/>
    <xf numFmtId="168" fontId="31" fillId="0" borderId="0"/>
    <xf numFmtId="0" fontId="46" fillId="0" borderId="0"/>
    <xf numFmtId="0" fontId="46" fillId="0" borderId="0"/>
    <xf numFmtId="4" fontId="48" fillId="0" borderId="0">
      <alignment vertical="center"/>
    </xf>
    <xf numFmtId="165" fontId="31" fillId="0" borderId="0"/>
    <xf numFmtId="165"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46" fillId="0" borderId="0"/>
    <xf numFmtId="4" fontId="48" fillId="0" borderId="0">
      <alignment vertical="center"/>
    </xf>
    <xf numFmtId="168"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46" fillId="0" borderId="0"/>
    <xf numFmtId="168" fontId="31" fillId="0" borderId="0"/>
    <xf numFmtId="4" fontId="48" fillId="0" borderId="0">
      <alignment vertical="center"/>
    </xf>
    <xf numFmtId="4" fontId="48" fillId="0" borderId="0">
      <alignment vertical="center"/>
    </xf>
    <xf numFmtId="0" fontId="46" fillId="0" borderId="0"/>
    <xf numFmtId="168" fontId="31" fillId="0" borderId="0"/>
    <xf numFmtId="0" fontId="46" fillId="0" borderId="0"/>
    <xf numFmtId="165" fontId="31" fillId="0" borderId="0"/>
    <xf numFmtId="168" fontId="31" fillId="0" borderId="0"/>
    <xf numFmtId="0" fontId="46" fillId="0" borderId="0"/>
    <xf numFmtId="168" fontId="31" fillId="0" borderId="0"/>
    <xf numFmtId="0" fontId="31" fillId="0" borderId="0"/>
    <xf numFmtId="165" fontId="46" fillId="0" borderId="0"/>
    <xf numFmtId="168" fontId="31" fillId="0" borderId="0"/>
    <xf numFmtId="168" fontId="46" fillId="0" borderId="0"/>
    <xf numFmtId="168" fontId="31" fillId="0" borderId="0"/>
    <xf numFmtId="0" fontId="46" fillId="0" borderId="0"/>
    <xf numFmtId="165" fontId="31" fillId="0" borderId="0"/>
    <xf numFmtId="165" fontId="31" fillId="0" borderId="0"/>
    <xf numFmtId="165" fontId="31" fillId="0" borderId="0"/>
    <xf numFmtId="4" fontId="48" fillId="0" borderId="0">
      <alignment vertical="center"/>
    </xf>
    <xf numFmtId="4" fontId="48" fillId="0" borderId="0">
      <alignment vertical="center"/>
    </xf>
    <xf numFmtId="168" fontId="46" fillId="0" borderId="0"/>
    <xf numFmtId="168" fontId="31" fillId="0" borderId="0"/>
    <xf numFmtId="168" fontId="46" fillId="0" borderId="0"/>
    <xf numFmtId="168" fontId="31" fillId="0" borderId="0"/>
    <xf numFmtId="165" fontId="31" fillId="0" borderId="0"/>
    <xf numFmtId="168" fontId="31" fillId="0" borderId="0"/>
    <xf numFmtId="168" fontId="46" fillId="0" borderId="0"/>
    <xf numFmtId="168" fontId="31" fillId="0" borderId="0"/>
    <xf numFmtId="4" fontId="48" fillId="0" borderId="0">
      <alignment vertical="center"/>
    </xf>
    <xf numFmtId="165" fontId="31" fillId="0" borderId="0"/>
    <xf numFmtId="0" fontId="31" fillId="0" borderId="0"/>
    <xf numFmtId="0" fontId="31" fillId="0" borderId="0"/>
    <xf numFmtId="0" fontId="46" fillId="0" borderId="0"/>
    <xf numFmtId="4" fontId="48" fillId="0" borderId="0">
      <alignment vertical="center"/>
    </xf>
    <xf numFmtId="168" fontId="46" fillId="0" borderId="0"/>
    <xf numFmtId="168" fontId="31" fillId="0" borderId="0"/>
    <xf numFmtId="0" fontId="46" fillId="0" borderId="0"/>
    <xf numFmtId="0" fontId="31" fillId="0" borderId="0"/>
    <xf numFmtId="0" fontId="31" fillId="0" borderId="0"/>
    <xf numFmtId="168" fontId="31" fillId="0" borderId="0"/>
    <xf numFmtId="165" fontId="46" fillId="0" borderId="0"/>
    <xf numFmtId="168" fontId="31" fillId="0" borderId="0"/>
    <xf numFmtId="4" fontId="48" fillId="0" borderId="0">
      <alignment vertical="center"/>
    </xf>
    <xf numFmtId="4" fontId="48" fillId="0" borderId="0">
      <alignment vertical="center"/>
    </xf>
    <xf numFmtId="0" fontId="46" fillId="0" borderId="0"/>
    <xf numFmtId="0" fontId="46" fillId="0" borderId="0"/>
    <xf numFmtId="0" fontId="31" fillId="0" borderId="0"/>
    <xf numFmtId="0" fontId="46" fillId="0" borderId="0"/>
    <xf numFmtId="168" fontId="31" fillId="0" borderId="0"/>
    <xf numFmtId="168" fontId="46" fillId="0" borderId="0"/>
    <xf numFmtId="168" fontId="31" fillId="0" borderId="0"/>
    <xf numFmtId="168" fontId="46" fillId="0" borderId="0"/>
    <xf numFmtId="168" fontId="31" fillId="0" borderId="0"/>
    <xf numFmtId="4" fontId="48" fillId="0" borderId="0">
      <alignment vertical="center"/>
    </xf>
    <xf numFmtId="0" fontId="46" fillId="0" borderId="0"/>
    <xf numFmtId="0" fontId="31" fillId="0" borderId="0"/>
    <xf numFmtId="4" fontId="48" fillId="0" borderId="0">
      <alignment vertical="center"/>
    </xf>
    <xf numFmtId="0" fontId="31" fillId="0" borderId="0"/>
    <xf numFmtId="0" fontId="31" fillId="0" borderId="0"/>
    <xf numFmtId="0" fontId="46" fillId="0" borderId="0"/>
    <xf numFmtId="0" fontId="31" fillId="0" borderId="0"/>
    <xf numFmtId="0" fontId="31" fillId="0" borderId="0"/>
    <xf numFmtId="0" fontId="47" fillId="0" borderId="0"/>
    <xf numFmtId="174" fontId="33" fillId="0" borderId="0">
      <alignment vertical="top"/>
    </xf>
    <xf numFmtId="174" fontId="33" fillId="0" borderId="0">
      <alignment vertical="top"/>
    </xf>
    <xf numFmtId="4" fontId="48" fillId="0" borderId="0">
      <alignment vertical="center"/>
    </xf>
    <xf numFmtId="0" fontId="31" fillId="0" borderId="0"/>
    <xf numFmtId="168" fontId="46" fillId="0" borderId="0"/>
    <xf numFmtId="168" fontId="31" fillId="0" borderId="0"/>
    <xf numFmtId="165"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4" fontId="48" fillId="0" borderId="0">
      <alignment vertical="center"/>
    </xf>
    <xf numFmtId="0" fontId="31" fillId="0" borderId="0"/>
    <xf numFmtId="168" fontId="46" fillId="0" borderId="0"/>
    <xf numFmtId="168" fontId="31" fillId="0" borderId="0"/>
    <xf numFmtId="168" fontId="46"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46" fillId="0" borderId="0"/>
    <xf numFmtId="0" fontId="46" fillId="0" borderId="0"/>
    <xf numFmtId="0" fontId="46" fillId="0" borderId="0"/>
    <xf numFmtId="4" fontId="48" fillId="0" borderId="0">
      <alignment vertical="center"/>
    </xf>
    <xf numFmtId="0" fontId="31" fillId="0" borderId="0"/>
    <xf numFmtId="0" fontId="46"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0" fontId="32" fillId="0" borderId="0"/>
    <xf numFmtId="0" fontId="32" fillId="0" borderId="0"/>
    <xf numFmtId="0" fontId="32" fillId="0" borderId="0"/>
    <xf numFmtId="0"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4" fontId="48" fillId="0" borderId="0">
      <alignment vertical="center"/>
    </xf>
    <xf numFmtId="0" fontId="46" fillId="0" borderId="0"/>
    <xf numFmtId="0" fontId="46" fillId="0" borderId="0"/>
    <xf numFmtId="4" fontId="48" fillId="0" borderId="0">
      <alignment vertical="center"/>
    </xf>
    <xf numFmtId="0" fontId="60" fillId="0" borderId="0"/>
    <xf numFmtId="0" fontId="31" fillId="0" borderId="0"/>
    <xf numFmtId="168" fontId="46" fillId="0" borderId="0"/>
    <xf numFmtId="168"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4" fontId="48" fillId="0" borderId="0">
      <alignment vertical="center"/>
    </xf>
    <xf numFmtId="0" fontId="31" fillId="0" borderId="0"/>
    <xf numFmtId="168" fontId="31" fillId="0" borderId="0"/>
    <xf numFmtId="4" fontId="48" fillId="0" borderId="0">
      <alignment vertical="center"/>
    </xf>
    <xf numFmtId="168" fontId="31" fillId="0" borderId="0"/>
    <xf numFmtId="0" fontId="46" fillId="0" borderId="0"/>
    <xf numFmtId="0" fontId="46" fillId="0" borderId="0"/>
    <xf numFmtId="0" fontId="3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1" fillId="0" borderId="0"/>
    <xf numFmtId="4" fontId="48" fillId="0" borderId="0">
      <alignment vertical="center"/>
    </xf>
    <xf numFmtId="168" fontId="46" fillId="0" borderId="0"/>
    <xf numFmtId="168" fontId="31" fillId="0" borderId="0"/>
    <xf numFmtId="168" fontId="46" fillId="0" borderId="0"/>
    <xf numFmtId="168" fontId="31" fillId="0" borderId="0"/>
    <xf numFmtId="168" fontId="46" fillId="0" borderId="0"/>
    <xf numFmtId="168" fontId="31" fillId="0" borderId="0"/>
    <xf numFmtId="0" fontId="46" fillId="0" borderId="0"/>
    <xf numFmtId="0" fontId="46" fillId="0" borderId="0"/>
    <xf numFmtId="0" fontId="46" fillId="0" borderId="0"/>
    <xf numFmtId="0" fontId="46" fillId="0" borderId="0"/>
    <xf numFmtId="0" fontId="46" fillId="0" borderId="0"/>
    <xf numFmtId="0" fontId="46"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165" fontId="46" fillId="0" borderId="0"/>
    <xf numFmtId="168" fontId="31"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4" fontId="48" fillId="0" borderId="0">
      <alignment vertical="center"/>
    </xf>
    <xf numFmtId="4" fontId="48" fillId="0" borderId="0">
      <alignment vertical="center"/>
    </xf>
    <xf numFmtId="0" fontId="46" fillId="0" borderId="0"/>
    <xf numFmtId="0" fontId="46" fillId="0" borderId="0"/>
    <xf numFmtId="0" fontId="46" fillId="0" borderId="0"/>
    <xf numFmtId="165" fontId="46" fillId="0" borderId="0"/>
    <xf numFmtId="168" fontId="31" fillId="0" borderId="0"/>
    <xf numFmtId="0" fontId="31" fillId="0" borderId="0"/>
    <xf numFmtId="168" fontId="46" fillId="0" borderId="0"/>
    <xf numFmtId="168" fontId="31" fillId="0" borderId="0"/>
    <xf numFmtId="168" fontId="46" fillId="0" borderId="0"/>
    <xf numFmtId="168" fontId="31" fillId="0" borderId="0"/>
    <xf numFmtId="168" fontId="38" fillId="0" borderId="0"/>
    <xf numFmtId="168" fontId="32" fillId="0" borderId="0"/>
    <xf numFmtId="168" fontId="46" fillId="0" borderId="0"/>
    <xf numFmtId="168" fontId="31" fillId="0" borderId="0"/>
    <xf numFmtId="168" fontId="38" fillId="0" borderId="0"/>
    <xf numFmtId="168" fontId="32" fillId="0" borderId="0"/>
    <xf numFmtId="168" fontId="31" fillId="0" borderId="0"/>
    <xf numFmtId="168" fontId="31" fillId="0" borderId="0"/>
    <xf numFmtId="168" fontId="31" fillId="0" borderId="0"/>
    <xf numFmtId="165" fontId="46" fillId="0" borderId="0"/>
    <xf numFmtId="168" fontId="31" fillId="0" borderId="0"/>
    <xf numFmtId="0" fontId="46" fillId="0" borderId="0"/>
    <xf numFmtId="4" fontId="48" fillId="0" borderId="0">
      <alignment vertical="center"/>
    </xf>
    <xf numFmtId="4" fontId="48" fillId="0" borderId="0">
      <alignment vertical="center"/>
    </xf>
    <xf numFmtId="0" fontId="46" fillId="0" borderId="0"/>
    <xf numFmtId="0" fontId="46" fillId="0" borderId="0"/>
    <xf numFmtId="0" fontId="31" fillId="0" borderId="0"/>
    <xf numFmtId="0" fontId="31" fillId="0" borderId="0"/>
    <xf numFmtId="0" fontId="31" fillId="0" borderId="0"/>
    <xf numFmtId="0" fontId="31" fillId="0" borderId="0"/>
    <xf numFmtId="0" fontId="31" fillId="0" borderId="0"/>
    <xf numFmtId="168" fontId="46" fillId="0" borderId="0"/>
    <xf numFmtId="168" fontId="31" fillId="0" borderId="0"/>
    <xf numFmtId="168" fontId="31" fillId="0" borderId="0"/>
    <xf numFmtId="0" fontId="46" fillId="0" borderId="0"/>
    <xf numFmtId="0" fontId="46" fillId="0" borderId="0"/>
    <xf numFmtId="4" fontId="48" fillId="0" borderId="0">
      <alignment vertical="center"/>
    </xf>
    <xf numFmtId="4" fontId="48" fillId="0" borderId="0">
      <alignment vertical="center"/>
    </xf>
    <xf numFmtId="4" fontId="48" fillId="0" borderId="0">
      <alignment vertical="center"/>
    </xf>
    <xf numFmtId="168" fontId="31" fillId="0" borderId="0"/>
    <xf numFmtId="168" fontId="31" fillId="0" borderId="0"/>
    <xf numFmtId="168" fontId="31" fillId="0" borderId="0"/>
    <xf numFmtId="4" fontId="48" fillId="0" borderId="0">
      <alignment vertical="center"/>
    </xf>
    <xf numFmtId="4" fontId="48" fillId="0" borderId="0">
      <alignment vertical="center"/>
    </xf>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0" fontId="46" fillId="0" borderId="0"/>
    <xf numFmtId="4" fontId="48" fillId="0" borderId="0">
      <alignment vertical="center"/>
    </xf>
    <xf numFmtId="168" fontId="46" fillId="0" borderId="0"/>
    <xf numFmtId="168" fontId="31" fillId="0" borderId="0"/>
    <xf numFmtId="0" fontId="31" fillId="0" borderId="0"/>
    <xf numFmtId="0" fontId="31" fillId="0" borderId="0"/>
    <xf numFmtId="0" fontId="31" fillId="0" borderId="0"/>
    <xf numFmtId="0" fontId="46" fillId="0" borderId="0"/>
    <xf numFmtId="168" fontId="46" fillId="0" borderId="0"/>
    <xf numFmtId="168" fontId="31" fillId="0" borderId="0"/>
    <xf numFmtId="168" fontId="46" fillId="0" borderId="0"/>
    <xf numFmtId="168" fontId="31" fillId="0" borderId="0"/>
    <xf numFmtId="168" fontId="31" fillId="0" borderId="0"/>
    <xf numFmtId="0" fontId="46" fillId="0" borderId="0"/>
    <xf numFmtId="0" fontId="46" fillId="0" borderId="0"/>
    <xf numFmtId="4" fontId="48" fillId="0" borderId="0">
      <alignment vertical="center"/>
    </xf>
    <xf numFmtId="168" fontId="31" fillId="0" borderId="0"/>
    <xf numFmtId="168" fontId="31" fillId="0" borderId="0"/>
    <xf numFmtId="168" fontId="31" fillId="0" borderId="0"/>
    <xf numFmtId="168" fontId="32"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4" fontId="48" fillId="0" borderId="0">
      <alignment vertical="center"/>
    </xf>
    <xf numFmtId="0" fontId="31" fillId="0" borderId="0"/>
    <xf numFmtId="168" fontId="46" fillId="0" borderId="0"/>
    <xf numFmtId="168" fontId="31" fillId="0" borderId="0"/>
    <xf numFmtId="4" fontId="48" fillId="0" borderId="0">
      <alignment vertical="center"/>
    </xf>
    <xf numFmtId="168" fontId="46" fillId="0" borderId="0"/>
    <xf numFmtId="168" fontId="31" fillId="0" borderId="0"/>
    <xf numFmtId="168" fontId="31" fillId="0" borderId="0"/>
    <xf numFmtId="168" fontId="31" fillId="0" borderId="0"/>
    <xf numFmtId="168" fontId="32" fillId="0" borderId="0"/>
    <xf numFmtId="168" fontId="31" fillId="0" borderId="0"/>
    <xf numFmtId="168" fontId="32" fillId="0" borderId="0"/>
    <xf numFmtId="165" fontId="46" fillId="0" borderId="0"/>
    <xf numFmtId="168" fontId="31" fillId="0" borderId="0"/>
    <xf numFmtId="0" fontId="46" fillId="0" borderId="0"/>
    <xf numFmtId="0" fontId="31" fillId="0" borderId="0"/>
    <xf numFmtId="165" fontId="46" fillId="0" borderId="0"/>
    <xf numFmtId="168" fontId="31"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46" fillId="0" borderId="0"/>
    <xf numFmtId="168" fontId="31"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4" fontId="48" fillId="0" borderId="0">
      <alignment vertical="center"/>
    </xf>
    <xf numFmtId="4" fontId="48" fillId="0" borderId="0">
      <alignment vertical="center"/>
    </xf>
    <xf numFmtId="4" fontId="48" fillId="0" borderId="0">
      <alignment vertical="center"/>
    </xf>
    <xf numFmtId="168" fontId="31" fillId="0" borderId="0"/>
    <xf numFmtId="168" fontId="31" fillId="0" borderId="0"/>
    <xf numFmtId="168" fontId="32" fillId="0" borderId="0"/>
    <xf numFmtId="168" fontId="31" fillId="0" borderId="0"/>
    <xf numFmtId="168" fontId="32" fillId="0" borderId="0"/>
    <xf numFmtId="174" fontId="33" fillId="0" borderId="0">
      <alignment vertical="top"/>
    </xf>
    <xf numFmtId="174" fontId="33" fillId="0" borderId="0">
      <alignment vertical="top"/>
    </xf>
    <xf numFmtId="0" fontId="31" fillId="0" borderId="0"/>
    <xf numFmtId="0" fontId="52" fillId="0" borderId="0"/>
    <xf numFmtId="0" fontId="52" fillId="0" borderId="0"/>
    <xf numFmtId="0" fontId="52" fillId="0" borderId="0"/>
    <xf numFmtId="0" fontId="52" fillId="0" borderId="0"/>
    <xf numFmtId="0" fontId="52" fillId="0" borderId="0"/>
    <xf numFmtId="0" fontId="31" fillId="0" borderId="0"/>
    <xf numFmtId="0" fontId="52" fillId="0" borderId="0"/>
    <xf numFmtId="0" fontId="52" fillId="0" borderId="0"/>
    <xf numFmtId="0" fontId="52" fillId="0" borderId="0"/>
    <xf numFmtId="0" fontId="52" fillId="0" borderId="0"/>
    <xf numFmtId="0" fontId="52" fillId="0" borderId="0"/>
    <xf numFmtId="0" fontId="50" fillId="0" borderId="0"/>
    <xf numFmtId="0" fontId="50" fillId="0" borderId="0"/>
    <xf numFmtId="0" fontId="50" fillId="0" borderId="0"/>
    <xf numFmtId="0" fontId="50" fillId="0" borderId="0"/>
    <xf numFmtId="0"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168" fontId="31" fillId="0" borderId="0"/>
    <xf numFmtId="0" fontId="31" fillId="0" borderId="0"/>
    <xf numFmtId="0" fontId="31" fillId="0" borderId="0"/>
    <xf numFmtId="165" fontId="31" fillId="0" borderId="0"/>
    <xf numFmtId="0" fontId="46" fillId="0" borderId="0"/>
    <xf numFmtId="168" fontId="31" fillId="0" borderId="0"/>
    <xf numFmtId="168" fontId="46" fillId="0" borderId="0"/>
    <xf numFmtId="168" fontId="31" fillId="0" borderId="0"/>
    <xf numFmtId="0" fontId="46" fillId="0" borderId="0"/>
    <xf numFmtId="0" fontId="31" fillId="0" borderId="0"/>
    <xf numFmtId="0" fontId="31" fillId="0" borderId="0"/>
    <xf numFmtId="4" fontId="48" fillId="0" borderId="0">
      <alignment vertical="center"/>
    </xf>
    <xf numFmtId="0" fontId="31" fillId="0" borderId="0"/>
    <xf numFmtId="168" fontId="31" fillId="0" borderId="0"/>
    <xf numFmtId="4" fontId="48" fillId="0" borderId="0">
      <alignment vertical="center"/>
    </xf>
    <xf numFmtId="168" fontId="46" fillId="0" borderId="0"/>
    <xf numFmtId="168" fontId="31" fillId="0" borderId="0"/>
    <xf numFmtId="0" fontId="31" fillId="0" borderId="0"/>
    <xf numFmtId="168" fontId="46" fillId="0" borderId="0"/>
    <xf numFmtId="168" fontId="31" fillId="0" borderId="0"/>
    <xf numFmtId="168" fontId="47" fillId="0" borderId="0"/>
    <xf numFmtId="0" fontId="46" fillId="0" borderId="0"/>
    <xf numFmtId="168" fontId="46" fillId="0" borderId="0"/>
    <xf numFmtId="168" fontId="31" fillId="0" borderId="0"/>
    <xf numFmtId="0" fontId="46" fillId="0" borderId="0"/>
    <xf numFmtId="0" fontId="46" fillId="0" borderId="0"/>
    <xf numFmtId="168" fontId="31" fillId="0" borderId="0"/>
    <xf numFmtId="0" fontId="50" fillId="0" borderId="0"/>
    <xf numFmtId="0" fontId="50" fillId="0" borderId="0"/>
    <xf numFmtId="0" fontId="50" fillId="0" borderId="0"/>
    <xf numFmtId="0" fontId="50" fillId="0" borderId="0"/>
    <xf numFmtId="0" fontId="50" fillId="0" borderId="0"/>
    <xf numFmtId="168" fontId="32" fillId="0" borderId="0"/>
    <xf numFmtId="0" fontId="31" fillId="0" borderId="0"/>
    <xf numFmtId="0" fontId="46" fillId="0" borderId="0"/>
    <xf numFmtId="4" fontId="48" fillId="0" borderId="0">
      <alignment vertical="center"/>
    </xf>
    <xf numFmtId="0" fontId="31" fillId="0" borderId="0"/>
    <xf numFmtId="0" fontId="31" fillId="0" borderId="0"/>
    <xf numFmtId="0" fontId="46" fillId="0" borderId="0"/>
    <xf numFmtId="0" fontId="31" fillId="0" borderId="0"/>
    <xf numFmtId="0" fontId="31"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168" fontId="31" fillId="0" borderId="0"/>
    <xf numFmtId="168" fontId="32" fillId="0" borderId="0"/>
    <xf numFmtId="168" fontId="31" fillId="0" borderId="0"/>
    <xf numFmtId="168" fontId="32" fillId="0" borderId="0"/>
    <xf numFmtId="168" fontId="31" fillId="0" borderId="0"/>
    <xf numFmtId="0" fontId="46" fillId="0" borderId="0"/>
    <xf numFmtId="165" fontId="31" fillId="0" borderId="0"/>
    <xf numFmtId="165" fontId="31" fillId="0" borderId="0"/>
    <xf numFmtId="168" fontId="31" fillId="0" borderId="0"/>
    <xf numFmtId="168" fontId="32" fillId="0" borderId="0"/>
    <xf numFmtId="168" fontId="31" fillId="0" borderId="0"/>
    <xf numFmtId="168" fontId="32" fillId="0" borderId="0"/>
    <xf numFmtId="168" fontId="46" fillId="0" borderId="0"/>
    <xf numFmtId="168" fontId="31" fillId="0" borderId="0"/>
    <xf numFmtId="168" fontId="46" fillId="0" borderId="0"/>
    <xf numFmtId="168" fontId="31" fillId="0" borderId="0"/>
    <xf numFmtId="168" fontId="46" fillId="0" borderId="0"/>
    <xf numFmtId="168" fontId="31" fillId="0" borderId="0"/>
    <xf numFmtId="0" fontId="46" fillId="0" borderId="0"/>
    <xf numFmtId="0" fontId="46" fillId="0" borderId="0"/>
    <xf numFmtId="0" fontId="31"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31" fillId="0" borderId="0"/>
    <xf numFmtId="168" fontId="46" fillId="0" borderId="0"/>
    <xf numFmtId="168" fontId="31" fillId="0" borderId="0"/>
    <xf numFmtId="165" fontId="46" fillId="0" borderId="0"/>
    <xf numFmtId="168" fontId="31" fillId="0" borderId="0"/>
    <xf numFmtId="168" fontId="46" fillId="0" borderId="0"/>
    <xf numFmtId="168" fontId="31" fillId="0" borderId="0"/>
    <xf numFmtId="0" fontId="46" fillId="0" borderId="0"/>
    <xf numFmtId="0" fontId="46" fillId="0" borderId="0"/>
    <xf numFmtId="0" fontId="46" fillId="0" borderId="0"/>
    <xf numFmtId="0" fontId="46" fillId="0" borderId="0"/>
    <xf numFmtId="0" fontId="31" fillId="0" borderId="0"/>
    <xf numFmtId="4" fontId="48"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165" fontId="46" fillId="0" borderId="0"/>
    <xf numFmtId="168" fontId="40" fillId="0" borderId="0"/>
    <xf numFmtId="165" fontId="46" fillId="0" borderId="0"/>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165" fontId="46" fillId="0" borderId="0"/>
    <xf numFmtId="168" fontId="40" fillId="0" borderId="0"/>
    <xf numFmtId="165" fontId="46" fillId="0" borderId="0"/>
    <xf numFmtId="168" fontId="40" fillId="0" borderId="0"/>
    <xf numFmtId="165" fontId="46" fillId="0" borderId="0"/>
    <xf numFmtId="168" fontId="40" fillId="0" borderId="0"/>
    <xf numFmtId="0" fontId="31" fillId="0" borderId="0"/>
    <xf numFmtId="168" fontId="40" fillId="0" borderId="0"/>
    <xf numFmtId="165" fontId="31" fillId="0" borderId="0"/>
    <xf numFmtId="168" fontId="40" fillId="0" borderId="0"/>
    <xf numFmtId="0" fontId="31" fillId="0" borderId="0"/>
    <xf numFmtId="0" fontId="46" fillId="0" borderId="0"/>
    <xf numFmtId="168" fontId="46" fillId="0" borderId="0"/>
    <xf numFmtId="168" fontId="40" fillId="0" borderId="0"/>
    <xf numFmtId="168" fontId="46" fillId="0" borderId="0"/>
    <xf numFmtId="168" fontId="40" fillId="0" borderId="0"/>
    <xf numFmtId="165" fontId="31" fillId="0" borderId="0"/>
    <xf numFmtId="168" fontId="40" fillId="0" borderId="0"/>
    <xf numFmtId="165" fontId="31" fillId="0" borderId="0"/>
    <xf numFmtId="168" fontId="40" fillId="0" borderId="0"/>
    <xf numFmtId="165" fontId="31" fillId="0" borderId="0"/>
    <xf numFmtId="168" fontId="40" fillId="0" borderId="0"/>
    <xf numFmtId="165" fontId="31" fillId="0" borderId="0"/>
    <xf numFmtId="168" fontId="40" fillId="0" borderId="0"/>
    <xf numFmtId="0" fontId="46" fillId="0" borderId="0"/>
    <xf numFmtId="165" fontId="31" fillId="0" borderId="0"/>
    <xf numFmtId="168" fontId="40" fillId="0" borderId="0"/>
    <xf numFmtId="165" fontId="31" fillId="0" borderId="0"/>
    <xf numFmtId="168" fontId="40" fillId="0" borderId="0"/>
    <xf numFmtId="165" fontId="46" fillId="0" borderId="0"/>
    <xf numFmtId="168" fontId="40" fillId="0" borderId="0"/>
    <xf numFmtId="165" fontId="46" fillId="0" borderId="0"/>
    <xf numFmtId="168" fontId="40" fillId="0" borderId="0"/>
    <xf numFmtId="165" fontId="31" fillId="0" borderId="0"/>
    <xf numFmtId="168" fontId="40" fillId="0" borderId="0"/>
    <xf numFmtId="165" fontId="31" fillId="0" borderId="0"/>
    <xf numFmtId="168" fontId="40" fillId="0" borderId="0"/>
    <xf numFmtId="165" fontId="46" fillId="0" borderId="0"/>
    <xf numFmtId="168" fontId="40" fillId="0" borderId="0"/>
    <xf numFmtId="165" fontId="46" fillId="0" borderId="0"/>
    <xf numFmtId="168" fontId="40" fillId="0" borderId="0"/>
    <xf numFmtId="165" fontId="46" fillId="0" borderId="0"/>
    <xf numFmtId="168" fontId="40" fillId="0" borderId="0"/>
    <xf numFmtId="165" fontId="46" fillId="0" borderId="0"/>
    <xf numFmtId="168" fontId="40" fillId="0" borderId="0"/>
    <xf numFmtId="0" fontId="46" fillId="0" borderId="0"/>
    <xf numFmtId="0" fontId="46" fillId="0" borderId="0"/>
    <xf numFmtId="4" fontId="48" fillId="0" borderId="0">
      <alignment vertical="center"/>
    </xf>
    <xf numFmtId="168" fontId="40" fillId="0" borderId="0"/>
    <xf numFmtId="4" fontId="48" fillId="0" borderId="0">
      <alignment vertical="center"/>
    </xf>
    <xf numFmtId="4" fontId="48" fillId="0" borderId="0">
      <alignment vertical="center"/>
    </xf>
    <xf numFmtId="168" fontId="40" fillId="0" borderId="0"/>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165" fontId="31" fillId="0" borderId="0"/>
    <xf numFmtId="168" fontId="40" fillId="0" borderId="0"/>
    <xf numFmtId="4" fontId="48" fillId="0" borderId="0">
      <alignment vertical="center"/>
    </xf>
    <xf numFmtId="168" fontId="40" fillId="0" borderId="0"/>
    <xf numFmtId="168" fontId="31" fillId="0" borderId="0"/>
    <xf numFmtId="168" fontId="40" fillId="0" borderId="0"/>
    <xf numFmtId="168" fontId="31" fillId="0" borderId="0"/>
    <xf numFmtId="168" fontId="40" fillId="0" borderId="0"/>
    <xf numFmtId="0" fontId="31" fillId="0" borderId="0"/>
    <xf numFmtId="165" fontId="46" fillId="0" borderId="0"/>
    <xf numFmtId="0" fontId="31" fillId="0" borderId="0"/>
    <xf numFmtId="0" fontId="31" fillId="0" borderId="0"/>
    <xf numFmtId="0" fontId="31" fillId="0" borderId="0"/>
    <xf numFmtId="4" fontId="48" fillId="0" borderId="0">
      <alignment vertical="center"/>
    </xf>
    <xf numFmtId="168" fontId="40" fillId="0" borderId="0"/>
    <xf numFmtId="0" fontId="31" fillId="0" borderId="0"/>
    <xf numFmtId="168" fontId="46" fillId="0" borderId="0"/>
    <xf numFmtId="168" fontId="40" fillId="0" borderId="0"/>
    <xf numFmtId="4" fontId="48" fillId="0" borderId="0">
      <alignment vertical="center"/>
    </xf>
    <xf numFmtId="168" fontId="40" fillId="0" borderId="0"/>
    <xf numFmtId="168" fontId="40" fillId="0" borderId="0"/>
    <xf numFmtId="4" fontId="48" fillId="0" borderId="0">
      <alignment vertical="center"/>
    </xf>
    <xf numFmtId="168" fontId="46" fillId="0" borderId="0"/>
    <xf numFmtId="168" fontId="40" fillId="0" borderId="0"/>
    <xf numFmtId="174" fontId="33" fillId="0" borderId="0">
      <alignment vertical="top"/>
    </xf>
    <xf numFmtId="174" fontId="33" fillId="0" borderId="0">
      <alignment vertical="top"/>
    </xf>
    <xf numFmtId="168" fontId="40" fillId="0" borderId="0"/>
    <xf numFmtId="168" fontId="40" fillId="0" borderId="0"/>
    <xf numFmtId="174" fontId="33" fillId="0" borderId="0">
      <alignment vertical="top"/>
    </xf>
    <xf numFmtId="174" fontId="33" fillId="0" borderId="0">
      <alignment vertical="top"/>
    </xf>
    <xf numFmtId="168" fontId="40" fillId="0" borderId="0"/>
    <xf numFmtId="168" fontId="40" fillId="0" borderId="0"/>
    <xf numFmtId="165" fontId="46" fillId="0" borderId="0"/>
    <xf numFmtId="168" fontId="40" fillId="0" borderId="0"/>
    <xf numFmtId="168" fontId="46" fillId="0" borderId="0"/>
    <xf numFmtId="168" fontId="40" fillId="0" borderId="0"/>
    <xf numFmtId="168" fontId="46" fillId="0" borderId="0"/>
    <xf numFmtId="168" fontId="46" fillId="0" borderId="0"/>
    <xf numFmtId="168" fontId="40" fillId="0" borderId="0"/>
    <xf numFmtId="168" fontId="40" fillId="0" borderId="0"/>
    <xf numFmtId="0" fontId="31" fillId="0" borderId="0"/>
    <xf numFmtId="168" fontId="40" fillId="0" borderId="0"/>
    <xf numFmtId="0" fontId="47" fillId="0" borderId="0"/>
    <xf numFmtId="0" fontId="31" fillId="0" borderId="0"/>
    <xf numFmtId="4" fontId="48" fillId="0" borderId="0">
      <alignment vertical="center"/>
    </xf>
    <xf numFmtId="168" fontId="40" fillId="0" borderId="0"/>
    <xf numFmtId="168" fontId="46" fillId="0" borderId="0"/>
    <xf numFmtId="168" fontId="40" fillId="0" borderId="0"/>
    <xf numFmtId="168" fontId="46" fillId="0" borderId="0"/>
    <xf numFmtId="168" fontId="40" fillId="0" borderId="0"/>
    <xf numFmtId="0" fontId="46" fillId="0" borderId="0"/>
    <xf numFmtId="4" fontId="48" fillId="0" borderId="0">
      <alignment vertical="center"/>
    </xf>
    <xf numFmtId="168" fontId="40" fillId="0" borderId="0"/>
    <xf numFmtId="0" fontId="31" fillId="0" borderId="0"/>
    <xf numFmtId="168" fontId="46"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40" fillId="0" borderId="0"/>
    <xf numFmtId="168" fontId="46" fillId="0" borderId="0"/>
    <xf numFmtId="168" fontId="40" fillId="0" borderId="0"/>
    <xf numFmtId="168" fontId="32"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40" fillId="0" borderId="0"/>
    <xf numFmtId="168" fontId="46" fillId="0" borderId="0"/>
    <xf numFmtId="168" fontId="40" fillId="0" borderId="0"/>
    <xf numFmtId="168" fontId="32"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40" fillId="0" borderId="0"/>
    <xf numFmtId="168" fontId="32" fillId="0" borderId="0"/>
    <xf numFmtId="168" fontId="40" fillId="0" borderId="0"/>
    <xf numFmtId="168" fontId="46" fillId="0" borderId="0"/>
    <xf numFmtId="168" fontId="40" fillId="0" borderId="0"/>
    <xf numFmtId="168" fontId="32"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32" fillId="0" borderId="0"/>
    <xf numFmtId="168" fontId="40"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32" fillId="0" borderId="0"/>
    <xf numFmtId="168" fontId="40"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32"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46" fillId="0" borderId="0"/>
    <xf numFmtId="168" fontId="40" fillId="0" borderId="0"/>
    <xf numFmtId="168" fontId="40" fillId="0" borderId="0"/>
    <xf numFmtId="168" fontId="46" fillId="0" borderId="0"/>
    <xf numFmtId="168" fontId="40" fillId="0" borderId="0"/>
    <xf numFmtId="168" fontId="40" fillId="0" borderId="0"/>
    <xf numFmtId="168" fontId="46" fillId="0" borderId="0"/>
    <xf numFmtId="168" fontId="4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5" fontId="46" fillId="0" borderId="0"/>
    <xf numFmtId="168" fontId="40" fillId="0" borderId="0"/>
    <xf numFmtId="165" fontId="46" fillId="0" borderId="0"/>
    <xf numFmtId="168" fontId="40" fillId="0" borderId="0"/>
    <xf numFmtId="168" fontId="46"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0" fontId="46" fillId="0" borderId="0"/>
    <xf numFmtId="0" fontId="46"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46"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40" fillId="0" borderId="0"/>
    <xf numFmtId="168" fontId="46" fillId="0" borderId="0"/>
    <xf numFmtId="168" fontId="40" fillId="0" borderId="0"/>
    <xf numFmtId="0" fontId="31" fillId="0" borderId="0"/>
    <xf numFmtId="4" fontId="48" fillId="0" borderId="0">
      <alignment vertical="center"/>
    </xf>
    <xf numFmtId="168" fontId="32" fillId="0" borderId="0"/>
    <xf numFmtId="168" fontId="40" fillId="0" borderId="0"/>
    <xf numFmtId="168" fontId="40" fillId="0" borderId="0"/>
    <xf numFmtId="165" fontId="31" fillId="0" borderId="0"/>
    <xf numFmtId="168" fontId="40" fillId="0" borderId="0"/>
    <xf numFmtId="0" fontId="46" fillId="0" borderId="0"/>
    <xf numFmtId="0" fontId="46" fillId="0" borderId="0"/>
    <xf numFmtId="168" fontId="46" fillId="0" borderId="0"/>
    <xf numFmtId="168" fontId="32" fillId="0" borderId="0"/>
    <xf numFmtId="168" fontId="40" fillId="0" borderId="0"/>
    <xf numFmtId="168" fontId="40" fillId="0" borderId="0"/>
    <xf numFmtId="165" fontId="31" fillId="0" borderId="0"/>
    <xf numFmtId="168" fontId="40" fillId="0" borderId="0"/>
    <xf numFmtId="165" fontId="31" fillId="0" borderId="0"/>
    <xf numFmtId="168" fontId="40" fillId="0" borderId="0"/>
    <xf numFmtId="4" fontId="48" fillId="0" borderId="0">
      <alignment vertical="center"/>
    </xf>
    <xf numFmtId="168" fontId="32" fillId="0" borderId="0"/>
    <xf numFmtId="168" fontId="40" fillId="0" borderId="0"/>
    <xf numFmtId="168"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8" fontId="32" fillId="0" borderId="0"/>
    <xf numFmtId="168" fontId="40" fillId="0" borderId="0"/>
    <xf numFmtId="168"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8" fillId="0" borderId="0">
      <alignment vertical="center"/>
    </xf>
    <xf numFmtId="168" fontId="32" fillId="0" borderId="0"/>
    <xf numFmtId="168" fontId="40" fillId="0" borderId="0"/>
    <xf numFmtId="168"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0" fontId="31" fillId="0" borderId="0"/>
    <xf numFmtId="0" fontId="31" fillId="0" borderId="0"/>
    <xf numFmtId="0" fontId="31" fillId="0" borderId="0"/>
    <xf numFmtId="0" fontId="31" fillId="0" borderId="0"/>
    <xf numFmtId="4" fontId="48" fillId="0" borderId="0">
      <alignment vertical="center"/>
    </xf>
    <xf numFmtId="168" fontId="32" fillId="0" borderId="0"/>
    <xf numFmtId="168" fontId="40" fillId="0" borderId="0"/>
    <xf numFmtId="168" fontId="40" fillId="0" borderId="0"/>
    <xf numFmtId="168" fontId="46" fillId="0" borderId="0"/>
    <xf numFmtId="168" fontId="40" fillId="0" borderId="0"/>
    <xf numFmtId="0" fontId="31" fillId="0" borderId="0"/>
    <xf numFmtId="0" fontId="46" fillId="0" borderId="0"/>
    <xf numFmtId="168" fontId="31" fillId="0" borderId="0"/>
    <xf numFmtId="168" fontId="40" fillId="0" borderId="0"/>
    <xf numFmtId="168" fontId="31" fillId="0" borderId="0"/>
    <xf numFmtId="168" fontId="40" fillId="0" borderId="0"/>
    <xf numFmtId="168" fontId="31" fillId="0" borderId="0"/>
    <xf numFmtId="168" fontId="40" fillId="0" borderId="0"/>
    <xf numFmtId="168" fontId="31" fillId="0" borderId="0"/>
    <xf numFmtId="168" fontId="40" fillId="0" borderId="0"/>
    <xf numFmtId="168" fontId="31" fillId="0" borderId="0"/>
    <xf numFmtId="168" fontId="40" fillId="0" borderId="0"/>
    <xf numFmtId="4" fontId="48" fillId="0" borderId="0">
      <alignment vertical="center"/>
    </xf>
    <xf numFmtId="168" fontId="32" fillId="0" borderId="0"/>
    <xf numFmtId="168" fontId="40" fillId="0" borderId="0"/>
    <xf numFmtId="168" fontId="40" fillId="0" borderId="0"/>
    <xf numFmtId="0" fontId="31" fillId="0" borderId="0"/>
    <xf numFmtId="168" fontId="32" fillId="0" borderId="0"/>
    <xf numFmtId="168" fontId="40" fillId="0" borderId="0"/>
    <xf numFmtId="168" fontId="40" fillId="0" borderId="0"/>
    <xf numFmtId="4" fontId="48" fillId="0" borderId="0">
      <alignment vertical="center"/>
    </xf>
    <xf numFmtId="168" fontId="40" fillId="0" borderId="0"/>
    <xf numFmtId="168" fontId="31" fillId="0" borderId="0"/>
    <xf numFmtId="168" fontId="32" fillId="0" borderId="0"/>
    <xf numFmtId="168" fontId="40" fillId="0" borderId="0"/>
    <xf numFmtId="168" fontId="40" fillId="0" borderId="0"/>
    <xf numFmtId="0"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5" fontId="46" fillId="0" borderId="0"/>
    <xf numFmtId="168" fontId="40" fillId="0" borderId="0"/>
    <xf numFmtId="165" fontId="46"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0" fontId="31" fillId="0" borderId="0"/>
    <xf numFmtId="168" fontId="32" fillId="0" borderId="0"/>
    <xf numFmtId="168" fontId="40" fillId="0" borderId="0"/>
    <xf numFmtId="168" fontId="40" fillId="0" borderId="0"/>
    <xf numFmtId="165" fontId="31" fillId="0" borderId="0"/>
    <xf numFmtId="168" fontId="40" fillId="0" borderId="0"/>
    <xf numFmtId="0" fontId="46" fillId="0" borderId="0"/>
    <xf numFmtId="0" fontId="31" fillId="0" borderId="0"/>
    <xf numFmtId="4" fontId="48" fillId="0" borderId="0">
      <alignment vertical="center"/>
    </xf>
    <xf numFmtId="168" fontId="32" fillId="0" borderId="0"/>
    <xf numFmtId="168" fontId="40" fillId="0" borderId="0"/>
    <xf numFmtId="168" fontId="40" fillId="0" borderId="0"/>
    <xf numFmtId="0" fontId="47" fillId="0" borderId="0"/>
    <xf numFmtId="4" fontId="48" fillId="0" borderId="0">
      <alignment vertical="center"/>
    </xf>
    <xf numFmtId="168" fontId="32" fillId="0" borderId="0"/>
    <xf numFmtId="168" fontId="40" fillId="0" borderId="0"/>
    <xf numFmtId="4" fontId="48" fillId="0" borderId="0">
      <alignment vertical="center"/>
    </xf>
    <xf numFmtId="168" fontId="32" fillId="0" borderId="0"/>
    <xf numFmtId="168" fontId="40" fillId="0" borderId="0"/>
    <xf numFmtId="168" fontId="40" fillId="0" borderId="0"/>
    <xf numFmtId="168" fontId="40" fillId="0" borderId="0"/>
    <xf numFmtId="0" fontId="31"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0" fontId="31" fillId="0" borderId="0"/>
    <xf numFmtId="0" fontId="31" fillId="0" borderId="0"/>
    <xf numFmtId="165" fontId="31" fillId="0" borderId="0"/>
    <xf numFmtId="0" fontId="31" fillId="0" borderId="0"/>
    <xf numFmtId="4" fontId="48" fillId="0" borderId="0">
      <alignment vertical="center"/>
    </xf>
    <xf numFmtId="168" fontId="32" fillId="0" borderId="0"/>
    <xf numFmtId="168" fontId="40" fillId="0" borderId="0"/>
    <xf numFmtId="168" fontId="40" fillId="0" borderId="0"/>
    <xf numFmtId="0" fontId="31" fillId="0" borderId="0"/>
    <xf numFmtId="165" fontId="46" fillId="0" borderId="0"/>
    <xf numFmtId="168" fontId="40" fillId="0" borderId="0"/>
    <xf numFmtId="0" fontId="47" fillId="0" borderId="0"/>
    <xf numFmtId="168" fontId="46" fillId="0" borderId="0"/>
    <xf numFmtId="168" fontId="40" fillId="0" borderId="0"/>
    <xf numFmtId="168" fontId="31" fillId="0" borderId="0"/>
    <xf numFmtId="168" fontId="32" fillId="0" borderId="0"/>
    <xf numFmtId="168" fontId="40" fillId="0" borderId="0"/>
    <xf numFmtId="168" fontId="40" fillId="0" borderId="0"/>
    <xf numFmtId="0" fontId="31" fillId="0" borderId="0"/>
    <xf numFmtId="168" fontId="40" fillId="0" borderId="0"/>
    <xf numFmtId="168" fontId="46"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0" fontId="46" fillId="0" borderId="0"/>
    <xf numFmtId="168" fontId="40" fillId="0" borderId="0"/>
    <xf numFmtId="168" fontId="46" fillId="0" borderId="0"/>
    <xf numFmtId="168" fontId="40" fillId="0" borderId="0"/>
    <xf numFmtId="0" fontId="31" fillId="0" borderId="0"/>
    <xf numFmtId="0" fontId="31" fillId="0" borderId="0"/>
    <xf numFmtId="0" fontId="31" fillId="0" borderId="0"/>
    <xf numFmtId="0" fontId="31" fillId="0" borderId="0"/>
    <xf numFmtId="0" fontId="51" fillId="0" borderId="0"/>
    <xf numFmtId="0" fontId="31" fillId="0" borderId="0"/>
    <xf numFmtId="4" fontId="48" fillId="0" borderId="0">
      <alignment vertical="center"/>
    </xf>
    <xf numFmtId="168" fontId="40" fillId="0" borderId="0"/>
    <xf numFmtId="165" fontId="31" fillId="0" borderId="0"/>
    <xf numFmtId="168" fontId="40" fillId="0" borderId="0"/>
    <xf numFmtId="165" fontId="46" fillId="0" borderId="0"/>
    <xf numFmtId="168" fontId="40" fillId="0" borderId="0"/>
    <xf numFmtId="4" fontId="48" fillId="0" borderId="0">
      <alignment vertical="center"/>
    </xf>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0" fontId="46" fillId="0" borderId="0"/>
    <xf numFmtId="0" fontId="31" fillId="0" borderId="0"/>
    <xf numFmtId="168" fontId="46" fillId="0" borderId="0"/>
    <xf numFmtId="168" fontId="32" fillId="0" borderId="0"/>
    <xf numFmtId="168" fontId="40" fillId="0" borderId="0"/>
    <xf numFmtId="168" fontId="40" fillId="0" borderId="0"/>
    <xf numFmtId="4" fontId="48" fillId="0" borderId="0">
      <alignment vertical="center"/>
    </xf>
    <xf numFmtId="168" fontId="40" fillId="0" borderId="0"/>
    <xf numFmtId="168" fontId="46" fillId="0" borderId="0"/>
    <xf numFmtId="168" fontId="40" fillId="0" borderId="0"/>
    <xf numFmtId="0" fontId="51" fillId="0" borderId="0"/>
    <xf numFmtId="0" fontId="51" fillId="0" borderId="0"/>
    <xf numFmtId="0" fontId="51" fillId="0" borderId="0"/>
    <xf numFmtId="0" fontId="51" fillId="0" borderId="0"/>
    <xf numFmtId="4" fontId="48" fillId="0" borderId="0">
      <alignment vertical="center"/>
    </xf>
    <xf numFmtId="4" fontId="48" fillId="0" borderId="0">
      <alignment vertical="center"/>
    </xf>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168" fontId="40" fillId="0" borderId="0"/>
    <xf numFmtId="168" fontId="31" fillId="0" borderId="0"/>
    <xf numFmtId="168" fontId="40" fillId="0" borderId="0"/>
    <xf numFmtId="168" fontId="31" fillId="0" borderId="0"/>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32" fillId="0" borderId="0"/>
    <xf numFmtId="168" fontId="40" fillId="0" borderId="0"/>
    <xf numFmtId="168" fontId="4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31" fillId="0" borderId="0"/>
    <xf numFmtId="168" fontId="40" fillId="0" borderId="0"/>
    <xf numFmtId="0" fontId="31" fillId="0" borderId="0"/>
    <xf numFmtId="0" fontId="46" fillId="0" borderId="0"/>
    <xf numFmtId="0" fontId="31" fillId="0" borderId="0"/>
    <xf numFmtId="4" fontId="48" fillId="0" borderId="0">
      <alignment vertical="center"/>
    </xf>
    <xf numFmtId="168" fontId="32" fillId="0" borderId="0"/>
    <xf numFmtId="168" fontId="40" fillId="0" borderId="0"/>
    <xf numFmtId="168" fontId="40" fillId="0" borderId="0"/>
    <xf numFmtId="0" fontId="31" fillId="0" borderId="0"/>
    <xf numFmtId="4" fontId="48" fillId="0" borderId="0">
      <alignment vertical="center"/>
    </xf>
    <xf numFmtId="168" fontId="40" fillId="0" borderId="0"/>
    <xf numFmtId="0" fontId="31" fillId="0" borderId="0"/>
    <xf numFmtId="0" fontId="31" fillId="0" borderId="0"/>
    <xf numFmtId="165" fontId="31" fillId="0" borderId="0"/>
    <xf numFmtId="168" fontId="40" fillId="0" borderId="0"/>
    <xf numFmtId="168" fontId="46" fillId="0" borderId="0"/>
    <xf numFmtId="168" fontId="40" fillId="0" borderId="0"/>
    <xf numFmtId="0" fontId="46" fillId="0" borderId="0"/>
    <xf numFmtId="0" fontId="46" fillId="0" borderId="0"/>
    <xf numFmtId="0" fontId="31"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0" fillId="0" borderId="0"/>
    <xf numFmtId="168" fontId="3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0" fontId="31" fillId="0" borderId="0"/>
    <xf numFmtId="0" fontId="31" fillId="0" borderId="0"/>
    <xf numFmtId="0" fontId="46" fillId="0" borderId="0"/>
    <xf numFmtId="0" fontId="31" fillId="0" borderId="0"/>
    <xf numFmtId="4" fontId="48" fillId="0" borderId="0">
      <alignment vertical="center"/>
    </xf>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168" fontId="46" fillId="0" borderId="0"/>
    <xf numFmtId="168" fontId="40" fillId="0" borderId="0"/>
    <xf numFmtId="4" fontId="48" fillId="0" borderId="0">
      <alignment vertical="center"/>
    </xf>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165" fontId="31" fillId="0" borderId="0"/>
    <xf numFmtId="168" fontId="40" fillId="0" borderId="0"/>
    <xf numFmtId="4" fontId="48" fillId="0" borderId="0">
      <alignment vertical="center"/>
    </xf>
    <xf numFmtId="168" fontId="32" fillId="0" borderId="0"/>
    <xf numFmtId="168" fontId="40" fillId="0" borderId="0"/>
    <xf numFmtId="168" fontId="40" fillId="0" borderId="0"/>
    <xf numFmtId="168" fontId="46" fillId="0" borderId="0"/>
    <xf numFmtId="168" fontId="40" fillId="0" borderId="0"/>
    <xf numFmtId="0" fontId="46" fillId="0" borderId="0"/>
    <xf numFmtId="168" fontId="32" fillId="0" borderId="0"/>
    <xf numFmtId="168" fontId="40" fillId="0" borderId="0"/>
    <xf numFmtId="168" fontId="40" fillId="0" borderId="0"/>
    <xf numFmtId="0" fontId="50" fillId="0" borderId="0"/>
    <xf numFmtId="0" fontId="50" fillId="0" borderId="0"/>
    <xf numFmtId="0" fontId="50" fillId="0" borderId="0"/>
    <xf numFmtId="0" fontId="50" fillId="0" borderId="0"/>
    <xf numFmtId="0" fontId="50" fillId="0" borderId="0"/>
    <xf numFmtId="4" fontId="48" fillId="0" borderId="0">
      <alignment vertical="center"/>
    </xf>
    <xf numFmtId="168" fontId="32" fillId="0" borderId="0"/>
    <xf numFmtId="168" fontId="40" fillId="0" borderId="0"/>
    <xf numFmtId="168" fontId="40" fillId="0" borderId="0"/>
    <xf numFmtId="0" fontId="46" fillId="0" borderId="0"/>
    <xf numFmtId="168" fontId="40" fillId="0" borderId="0"/>
    <xf numFmtId="0" fontId="46" fillId="0" borderId="0"/>
    <xf numFmtId="0" fontId="31" fillId="0" borderId="0"/>
    <xf numFmtId="165" fontId="46" fillId="0" borderId="0"/>
    <xf numFmtId="168" fontId="40" fillId="0" borderId="0"/>
    <xf numFmtId="165" fontId="31" fillId="0" borderId="0"/>
    <xf numFmtId="168" fontId="40" fillId="0" borderId="0"/>
    <xf numFmtId="0" fontId="46" fillId="0" borderId="0"/>
    <xf numFmtId="168" fontId="32"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46" fillId="0" borderId="0"/>
    <xf numFmtId="168" fontId="32" fillId="0" borderId="0"/>
    <xf numFmtId="168" fontId="40" fillId="0" borderId="0"/>
    <xf numFmtId="168" fontId="40" fillId="0" borderId="0"/>
    <xf numFmtId="168" fontId="31" fillId="0" borderId="0"/>
    <xf numFmtId="168" fontId="40" fillId="0" borderId="0"/>
    <xf numFmtId="168" fontId="31" fillId="0" borderId="0"/>
    <xf numFmtId="168" fontId="40" fillId="0" borderId="0"/>
    <xf numFmtId="168" fontId="32" fillId="0" borderId="0"/>
    <xf numFmtId="168" fontId="40" fillId="0" borderId="0"/>
    <xf numFmtId="168" fontId="31" fillId="0" borderId="0"/>
    <xf numFmtId="168" fontId="40" fillId="0" borderId="0"/>
    <xf numFmtId="168" fontId="32" fillId="0" borderId="0"/>
    <xf numFmtId="168" fontId="40" fillId="0" borderId="0"/>
    <xf numFmtId="168" fontId="46"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0" fontId="46" fillId="0" borderId="0"/>
    <xf numFmtId="168" fontId="46" fillId="0" borderId="0"/>
    <xf numFmtId="168" fontId="32" fillId="0" borderId="0"/>
    <xf numFmtId="168" fontId="40" fillId="0" borderId="0"/>
    <xf numFmtId="168" fontId="40" fillId="0" borderId="0"/>
    <xf numFmtId="0" fontId="31" fillId="0" borderId="0"/>
    <xf numFmtId="168" fontId="46"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0" fontId="46" fillId="0" borderId="0"/>
    <xf numFmtId="168" fontId="40" fillId="0" borderId="0"/>
    <xf numFmtId="0" fontId="47" fillId="0" borderId="0"/>
    <xf numFmtId="168" fontId="31" fillId="0" borderId="0"/>
    <xf numFmtId="168" fontId="32" fillId="0" borderId="0"/>
    <xf numFmtId="168" fontId="40" fillId="0" borderId="0"/>
    <xf numFmtId="168" fontId="40" fillId="0" borderId="0"/>
    <xf numFmtId="0"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32" fillId="0" borderId="0"/>
    <xf numFmtId="168" fontId="40" fillId="0" borderId="0"/>
    <xf numFmtId="168" fontId="40" fillId="0" borderId="0"/>
    <xf numFmtId="0" fontId="31" fillId="0" borderId="0"/>
    <xf numFmtId="168" fontId="46" fillId="0" borderId="0"/>
    <xf numFmtId="168" fontId="40" fillId="0" borderId="0"/>
    <xf numFmtId="168" fontId="46" fillId="0" borderId="0"/>
    <xf numFmtId="168" fontId="40" fillId="0" borderId="0"/>
    <xf numFmtId="168" fontId="46" fillId="0" borderId="0"/>
    <xf numFmtId="168" fontId="40" fillId="0" borderId="0"/>
    <xf numFmtId="168" fontId="46" fillId="0" borderId="0"/>
    <xf numFmtId="168" fontId="40" fillId="0" borderId="0"/>
    <xf numFmtId="168" fontId="46" fillId="0" borderId="0"/>
    <xf numFmtId="168" fontId="40" fillId="0" borderId="0"/>
    <xf numFmtId="168" fontId="46" fillId="0" borderId="0"/>
    <xf numFmtId="168" fontId="40" fillId="0" borderId="0"/>
    <xf numFmtId="168" fontId="46" fillId="0" borderId="0"/>
    <xf numFmtId="168" fontId="40" fillId="0" borderId="0"/>
    <xf numFmtId="0" fontId="46" fillId="0" borderId="0"/>
    <xf numFmtId="165" fontId="31" fillId="0" borderId="0"/>
    <xf numFmtId="168" fontId="40" fillId="0" borderId="0"/>
    <xf numFmtId="165" fontId="31" fillId="0" borderId="0"/>
    <xf numFmtId="168" fontId="40" fillId="0" borderId="0"/>
    <xf numFmtId="165" fontId="31" fillId="0" borderId="0"/>
    <xf numFmtId="168" fontId="40" fillId="0" borderId="0"/>
    <xf numFmtId="165" fontId="31" fillId="0" borderId="0"/>
    <xf numFmtId="168" fontId="40" fillId="0" borderId="0"/>
    <xf numFmtId="165" fontId="31" fillId="0" borderId="0"/>
    <xf numFmtId="168" fontId="40" fillId="0" borderId="0"/>
    <xf numFmtId="0" fontId="46" fillId="0" borderId="0"/>
    <xf numFmtId="0" fontId="31" fillId="0" borderId="0"/>
    <xf numFmtId="168" fontId="46" fillId="0" borderId="0"/>
    <xf numFmtId="168" fontId="40" fillId="0" borderId="0"/>
    <xf numFmtId="165" fontId="46" fillId="0" borderId="0"/>
    <xf numFmtId="168" fontId="40" fillId="0" borderId="0"/>
    <xf numFmtId="0" fontId="46" fillId="0" borderId="0"/>
    <xf numFmtId="0" fontId="46" fillId="0" borderId="0"/>
    <xf numFmtId="165" fontId="46" fillId="0" borderId="0"/>
    <xf numFmtId="168" fontId="40" fillId="0" borderId="0"/>
    <xf numFmtId="165" fontId="46" fillId="0" borderId="0"/>
    <xf numFmtId="168" fontId="40" fillId="0" borderId="0"/>
    <xf numFmtId="4" fontId="48" fillId="0" borderId="0">
      <alignment vertical="center"/>
    </xf>
    <xf numFmtId="168" fontId="40" fillId="0" borderId="0"/>
    <xf numFmtId="4" fontId="48" fillId="0" borderId="0">
      <alignment vertical="center"/>
    </xf>
    <xf numFmtId="168" fontId="40" fillId="0" borderId="0"/>
    <xf numFmtId="4" fontId="48" fillId="0" borderId="0">
      <alignment vertical="center"/>
    </xf>
    <xf numFmtId="168" fontId="40" fillId="0" borderId="0"/>
    <xf numFmtId="165" fontId="31" fillId="0" borderId="0"/>
    <xf numFmtId="168" fontId="40" fillId="0" borderId="0"/>
    <xf numFmtId="4" fontId="48" fillId="0" borderId="0">
      <alignment vertical="center"/>
    </xf>
    <xf numFmtId="168" fontId="40" fillId="0" borderId="0"/>
    <xf numFmtId="0" fontId="31" fillId="0" borderId="0"/>
    <xf numFmtId="0" fontId="31" fillId="0" borderId="0"/>
    <xf numFmtId="0" fontId="31" fillId="0" borderId="0"/>
    <xf numFmtId="0" fontId="31" fillId="0" borderId="0"/>
    <xf numFmtId="0" fontId="31" fillId="0" borderId="0"/>
    <xf numFmtId="0" fontId="31" fillId="0" borderId="0"/>
    <xf numFmtId="0" fontId="46" fillId="0" borderId="0"/>
    <xf numFmtId="0" fontId="46" fillId="0" borderId="0"/>
    <xf numFmtId="168" fontId="40" fillId="0" borderId="0"/>
    <xf numFmtId="168" fontId="46" fillId="0" borderId="0"/>
    <xf numFmtId="168" fontId="32" fillId="0" borderId="0"/>
    <xf numFmtId="168" fontId="40" fillId="0" borderId="0"/>
    <xf numFmtId="168" fontId="40" fillId="0" borderId="0"/>
    <xf numFmtId="0" fontId="46" fillId="0" borderId="0"/>
    <xf numFmtId="0" fontId="31" fillId="0" borderId="0"/>
    <xf numFmtId="0" fontId="31" fillId="0" borderId="0"/>
    <xf numFmtId="0" fontId="31" fillId="0" borderId="0"/>
    <xf numFmtId="0" fontId="31" fillId="0" borderId="0"/>
    <xf numFmtId="0" fontId="31" fillId="0" borderId="0"/>
    <xf numFmtId="0" fontId="46" fillId="0" borderId="0"/>
    <xf numFmtId="0" fontId="47" fillId="0" borderId="0"/>
    <xf numFmtId="168" fontId="46" fillId="0" borderId="0"/>
    <xf numFmtId="168" fontId="32" fillId="0" borderId="0"/>
    <xf numFmtId="168" fontId="40" fillId="0" borderId="0"/>
    <xf numFmtId="168" fontId="40" fillId="0" borderId="0"/>
    <xf numFmtId="0" fontId="46" fillId="0" borderId="0"/>
    <xf numFmtId="168" fontId="40" fillId="0" borderId="0"/>
    <xf numFmtId="0" fontId="46" fillId="0" borderId="0"/>
    <xf numFmtId="168" fontId="40" fillId="0" borderId="0"/>
    <xf numFmtId="0" fontId="46" fillId="0" borderId="0"/>
    <xf numFmtId="168" fontId="40" fillId="0" borderId="0"/>
    <xf numFmtId="0" fontId="31" fillId="0" borderId="0"/>
    <xf numFmtId="0" fontId="46" fillId="0" borderId="0"/>
    <xf numFmtId="168" fontId="31" fillId="0" borderId="0"/>
    <xf numFmtId="168" fontId="40" fillId="0" borderId="0"/>
    <xf numFmtId="168" fontId="31" fillId="0" borderId="0"/>
    <xf numFmtId="168" fontId="40" fillId="0" borderId="0"/>
    <xf numFmtId="0" fontId="46" fillId="0" borderId="0"/>
    <xf numFmtId="0" fontId="46" fillId="0" borderId="0"/>
    <xf numFmtId="168" fontId="40" fillId="0" borderId="0"/>
    <xf numFmtId="0" fontId="31" fillId="0" borderId="0"/>
    <xf numFmtId="0" fontId="31" fillId="0" borderId="0"/>
    <xf numFmtId="0" fontId="31"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5" fontId="46" fillId="0" borderId="0"/>
    <xf numFmtId="4" fontId="48" fillId="0" borderId="0">
      <alignment vertical="center"/>
    </xf>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168" fontId="46" fillId="0" borderId="0"/>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4" fontId="48" fillId="0" borderId="0">
      <alignment vertical="center"/>
    </xf>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31" fillId="0" borderId="0"/>
    <xf numFmtId="168" fontId="32" fillId="0" borderId="0"/>
    <xf numFmtId="168" fontId="40" fillId="0" borderId="0"/>
    <xf numFmtId="168" fontId="40" fillId="0" borderId="0"/>
    <xf numFmtId="168" fontId="61" fillId="0" borderId="0"/>
    <xf numFmtId="168" fontId="32" fillId="0" borderId="0"/>
    <xf numFmtId="168" fontId="40" fillId="0" borderId="0"/>
    <xf numFmtId="168" fontId="40" fillId="0" borderId="0"/>
    <xf numFmtId="168" fontId="46" fillId="0" borderId="0"/>
    <xf numFmtId="168" fontId="40" fillId="0" borderId="0"/>
    <xf numFmtId="0" fontId="46" fillId="0" borderId="0"/>
    <xf numFmtId="168" fontId="40" fillId="0" borderId="0"/>
    <xf numFmtId="0" fontId="46" fillId="0" borderId="0"/>
    <xf numFmtId="168" fontId="40" fillId="0" borderId="0"/>
    <xf numFmtId="168" fontId="46" fillId="0" borderId="0"/>
    <xf numFmtId="168" fontId="32" fillId="0" borderId="0"/>
    <xf numFmtId="168" fontId="40" fillId="0" borderId="0"/>
    <xf numFmtId="168" fontId="40" fillId="0" borderId="0"/>
    <xf numFmtId="0" fontId="46" fillId="0" borderId="0"/>
    <xf numFmtId="168" fontId="40" fillId="0" borderId="0"/>
    <xf numFmtId="168" fontId="46" fillId="0" borderId="0"/>
    <xf numFmtId="168" fontId="40" fillId="0" borderId="0"/>
    <xf numFmtId="168" fontId="31" fillId="0" borderId="0"/>
    <xf numFmtId="168" fontId="40" fillId="0" borderId="0"/>
    <xf numFmtId="0" fontId="31" fillId="0" borderId="0"/>
    <xf numFmtId="168" fontId="40" fillId="0" borderId="0"/>
    <xf numFmtId="0" fontId="46" fillId="0" borderId="0"/>
    <xf numFmtId="165" fontId="31" fillId="0" borderId="0"/>
    <xf numFmtId="168" fontId="40" fillId="0" borderId="0"/>
    <xf numFmtId="178" fontId="32" fillId="40" borderId="0" applyFont="0" applyBorder="0">
      <alignment horizontal="center" vertical="center" shrinkToFit="1"/>
    </xf>
    <xf numFmtId="4" fontId="48" fillId="0" borderId="0">
      <alignment vertical="center"/>
    </xf>
    <xf numFmtId="168" fontId="40" fillId="0" borderId="0"/>
    <xf numFmtId="0" fontId="31" fillId="0" borderId="0"/>
    <xf numFmtId="0" fontId="46" fillId="0" borderId="0"/>
    <xf numFmtId="168" fontId="31" fillId="0" borderId="0"/>
    <xf numFmtId="168" fontId="40" fillId="0" borderId="0"/>
    <xf numFmtId="168" fontId="31" fillId="0" borderId="0"/>
    <xf numFmtId="168" fontId="40" fillId="0" borderId="0"/>
    <xf numFmtId="168" fontId="31" fillId="0" borderId="0"/>
    <xf numFmtId="168" fontId="40" fillId="0" borderId="0"/>
    <xf numFmtId="168" fontId="46" fillId="0" borderId="0"/>
    <xf numFmtId="168" fontId="40" fillId="0" borderId="0"/>
    <xf numFmtId="168" fontId="31" fillId="0" borderId="0"/>
    <xf numFmtId="168" fontId="40" fillId="0" borderId="0"/>
    <xf numFmtId="0" fontId="46" fillId="0" borderId="0"/>
    <xf numFmtId="0" fontId="46" fillId="0" borderId="0"/>
    <xf numFmtId="0" fontId="31" fillId="0" borderId="0"/>
    <xf numFmtId="168" fontId="32" fillId="0" borderId="0"/>
    <xf numFmtId="168" fontId="40" fillId="0" borderId="0"/>
    <xf numFmtId="168" fontId="40" fillId="0" borderId="0"/>
    <xf numFmtId="0" fontId="32" fillId="0" borderId="0" applyFont="0" applyFill="0" applyBorder="0" applyAlignment="0" applyProtection="0"/>
    <xf numFmtId="0" fontId="32" fillId="0" borderId="0" applyFont="0" applyFill="0" applyBorder="0" applyAlignment="0" applyProtection="0"/>
    <xf numFmtId="0" fontId="45" fillId="0" borderId="0">
      <protection locked="0"/>
    </xf>
    <xf numFmtId="0" fontId="45" fillId="0" borderId="0">
      <protection locked="0"/>
    </xf>
    <xf numFmtId="0" fontId="45" fillId="0" borderId="0">
      <protection locked="0"/>
    </xf>
    <xf numFmtId="168" fontId="40" fillId="0" borderId="0"/>
    <xf numFmtId="168" fontId="40" fillId="0" borderId="0"/>
    <xf numFmtId="168" fontId="40" fillId="0" borderId="0"/>
    <xf numFmtId="168" fontId="40" fillId="0" borderId="0"/>
    <xf numFmtId="168" fontId="40" fillId="0" borderId="0"/>
    <xf numFmtId="0" fontId="45" fillId="0" borderId="0">
      <protection locked="0"/>
    </xf>
    <xf numFmtId="168" fontId="40" fillId="0" borderId="0"/>
    <xf numFmtId="168" fontId="40" fillId="0" borderId="0"/>
    <xf numFmtId="168" fontId="40" fillId="0" borderId="0"/>
    <xf numFmtId="168" fontId="40" fillId="0" borderId="0"/>
    <xf numFmtId="168" fontId="40" fillId="0" borderId="0"/>
    <xf numFmtId="179" fontId="62" fillId="0" borderId="0">
      <protection locked="0"/>
    </xf>
    <xf numFmtId="180" fontId="62" fillId="0" borderId="0">
      <protection locked="0"/>
    </xf>
    <xf numFmtId="180" fontId="62" fillId="0" borderId="0">
      <protection locked="0"/>
    </xf>
    <xf numFmtId="168" fontId="32" fillId="0" borderId="0"/>
    <xf numFmtId="180" fontId="62" fillId="0" borderId="0">
      <protection locked="0"/>
    </xf>
    <xf numFmtId="180" fontId="62" fillId="0" borderId="0">
      <protection locked="0"/>
    </xf>
    <xf numFmtId="179" fontId="62" fillId="0" borderId="0">
      <protection locked="0"/>
    </xf>
    <xf numFmtId="179" fontId="62" fillId="0" borderId="0">
      <protection locked="0"/>
    </xf>
    <xf numFmtId="180" fontId="62" fillId="0" borderId="0">
      <protection locked="0"/>
    </xf>
    <xf numFmtId="180" fontId="62" fillId="0" borderId="0">
      <protection locked="0"/>
    </xf>
    <xf numFmtId="168" fontId="32" fillId="0" borderId="0"/>
    <xf numFmtId="180" fontId="62" fillId="0" borderId="0">
      <protection locked="0"/>
    </xf>
    <xf numFmtId="180" fontId="62" fillId="0" borderId="0">
      <protection locked="0"/>
    </xf>
    <xf numFmtId="179" fontId="62" fillId="0" borderId="0">
      <protection locked="0"/>
    </xf>
    <xf numFmtId="0" fontId="45" fillId="0" borderId="0">
      <protection locked="0"/>
    </xf>
    <xf numFmtId="179" fontId="62" fillId="0" borderId="0">
      <protection locked="0"/>
    </xf>
    <xf numFmtId="180" fontId="62" fillId="0" borderId="0">
      <protection locked="0"/>
    </xf>
    <xf numFmtId="180" fontId="62" fillId="0" borderId="0">
      <protection locked="0"/>
    </xf>
    <xf numFmtId="168" fontId="40" fillId="0" borderId="0"/>
    <xf numFmtId="168" fontId="32" fillId="0" borderId="0"/>
    <xf numFmtId="180" fontId="62" fillId="0" borderId="0">
      <protection locked="0"/>
    </xf>
    <xf numFmtId="180" fontId="62" fillId="0" borderId="0">
      <protection locked="0"/>
    </xf>
    <xf numFmtId="179" fontId="62" fillId="0" borderId="0">
      <protection locked="0"/>
    </xf>
    <xf numFmtId="0" fontId="45" fillId="0" borderId="0">
      <protection locked="0"/>
    </xf>
    <xf numFmtId="0" fontId="45" fillId="0" borderId="0">
      <protection locked="0"/>
    </xf>
    <xf numFmtId="181" fontId="29" fillId="0" borderId="0" applyFont="0" applyFill="0" applyBorder="0" applyAlignment="0" applyProtection="0"/>
    <xf numFmtId="182" fontId="29" fillId="0" borderId="0" applyFont="0" applyFill="0" applyBorder="0" applyAlignment="0" applyProtection="0"/>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45" fillId="0" borderId="33">
      <protection locked="0"/>
    </xf>
    <xf numFmtId="0" fontId="63" fillId="0" borderId="0">
      <protection locked="0"/>
    </xf>
    <xf numFmtId="0" fontId="63" fillId="0" borderId="0">
      <protection locked="0"/>
    </xf>
    <xf numFmtId="0" fontId="64" fillId="0" borderId="0">
      <protection locked="0"/>
    </xf>
    <xf numFmtId="168" fontId="64" fillId="0" borderId="0">
      <protection locked="0"/>
    </xf>
    <xf numFmtId="168" fontId="32" fillId="0" borderId="0"/>
    <xf numFmtId="168" fontId="64" fillId="0" borderId="0">
      <protection locked="0"/>
    </xf>
    <xf numFmtId="168" fontId="40" fillId="0" borderId="0"/>
    <xf numFmtId="0" fontId="64" fillId="0" borderId="0">
      <protection locked="0"/>
    </xf>
    <xf numFmtId="168" fontId="64" fillId="0" borderId="0">
      <protection locked="0"/>
    </xf>
    <xf numFmtId="168" fontId="32" fillId="0" borderId="0"/>
    <xf numFmtId="168" fontId="64" fillId="0" borderId="0">
      <protection locked="0"/>
    </xf>
    <xf numFmtId="168" fontId="40" fillId="0" borderId="0"/>
    <xf numFmtId="0" fontId="65" fillId="0" borderId="0"/>
    <xf numFmtId="0" fontId="32" fillId="0" borderId="0"/>
    <xf numFmtId="0" fontId="62" fillId="0" borderId="36">
      <protection locked="0"/>
    </xf>
    <xf numFmtId="168" fontId="62" fillId="0" borderId="36">
      <protection locked="0"/>
    </xf>
    <xf numFmtId="168" fontId="62" fillId="0" borderId="36">
      <protection locked="0"/>
    </xf>
    <xf numFmtId="168" fontId="32" fillId="0" borderId="0"/>
    <xf numFmtId="168" fontId="62" fillId="0" borderId="36">
      <protection locked="0"/>
    </xf>
    <xf numFmtId="168" fontId="62" fillId="0" borderId="36">
      <protection locked="0"/>
    </xf>
    <xf numFmtId="0" fontId="62" fillId="0" borderId="36">
      <protection locked="0"/>
    </xf>
    <xf numFmtId="0" fontId="45" fillId="0" borderId="0">
      <protection locked="0"/>
    </xf>
    <xf numFmtId="0" fontId="45" fillId="0" borderId="0">
      <protection locked="0"/>
    </xf>
    <xf numFmtId="0" fontId="45" fillId="0" borderId="36">
      <protection locked="0"/>
    </xf>
    <xf numFmtId="0" fontId="62" fillId="0" borderId="0">
      <protection locked="0"/>
    </xf>
    <xf numFmtId="0" fontId="62" fillId="0" borderId="36">
      <protection locked="0"/>
    </xf>
    <xf numFmtId="0" fontId="62" fillId="0" borderId="0">
      <protection locked="0"/>
    </xf>
    <xf numFmtId="0" fontId="62" fillId="0" borderId="36">
      <protection locked="0"/>
    </xf>
    <xf numFmtId="0" fontId="62" fillId="0" borderId="0">
      <protection locked="0"/>
    </xf>
    <xf numFmtId="0" fontId="62" fillId="0" borderId="36">
      <protection locked="0"/>
    </xf>
    <xf numFmtId="0" fontId="62" fillId="0" borderId="0">
      <protection locked="0"/>
    </xf>
    <xf numFmtId="0" fontId="62" fillId="0" borderId="36">
      <protection locked="0"/>
    </xf>
    <xf numFmtId="0" fontId="45" fillId="0" borderId="0">
      <protection locked="0"/>
    </xf>
    <xf numFmtId="0" fontId="45" fillId="0" borderId="36">
      <protection locked="0"/>
    </xf>
    <xf numFmtId="0" fontId="45" fillId="0" borderId="0">
      <protection locked="0"/>
    </xf>
    <xf numFmtId="0" fontId="45" fillId="0" borderId="36">
      <protection locked="0"/>
    </xf>
    <xf numFmtId="0" fontId="45" fillId="0" borderId="0">
      <protection locked="0"/>
    </xf>
    <xf numFmtId="0" fontId="45" fillId="0" borderId="36">
      <protection locked="0"/>
    </xf>
    <xf numFmtId="0" fontId="62" fillId="0" borderId="0">
      <protection locked="0"/>
    </xf>
    <xf numFmtId="0" fontId="62" fillId="0" borderId="36">
      <protection locked="0"/>
    </xf>
    <xf numFmtId="0" fontId="62" fillId="0" borderId="0">
      <protection locked="0"/>
    </xf>
    <xf numFmtId="0" fontId="62" fillId="0" borderId="36">
      <protection locked="0"/>
    </xf>
    <xf numFmtId="0" fontId="45" fillId="0" borderId="0">
      <protection locked="0"/>
    </xf>
    <xf numFmtId="0" fontId="45" fillId="0" borderId="36">
      <protection locked="0"/>
    </xf>
    <xf numFmtId="0" fontId="45" fillId="0" borderId="0">
      <protection locked="0"/>
    </xf>
    <xf numFmtId="0" fontId="45"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45" fillId="0" borderId="0">
      <protection locked="0"/>
    </xf>
    <xf numFmtId="0" fontId="45" fillId="0" borderId="0">
      <protection locked="0"/>
    </xf>
    <xf numFmtId="0" fontId="45" fillId="0" borderId="0">
      <protection locked="0"/>
    </xf>
    <xf numFmtId="0" fontId="63" fillId="0" borderId="0">
      <protection locked="0"/>
    </xf>
    <xf numFmtId="0" fontId="63" fillId="0" borderId="0">
      <protection locked="0"/>
    </xf>
    <xf numFmtId="183" fontId="6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184" fontId="56" fillId="0" borderId="0">
      <alignment horizontal="center"/>
    </xf>
    <xf numFmtId="0" fontId="56" fillId="0" borderId="0">
      <alignment horizontal="center"/>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185" fontId="67" fillId="0" borderId="37" applyFont="0" applyFill="0" applyBorder="0" applyAlignment="0" applyProtection="0">
      <alignment horizontal="right"/>
    </xf>
    <xf numFmtId="0" fontId="33" fillId="0" borderId="0"/>
    <xf numFmtId="4" fontId="68" fillId="0" borderId="0" applyProtection="0">
      <alignment vertical="center"/>
    </xf>
    <xf numFmtId="168" fontId="32" fillId="0" borderId="0"/>
    <xf numFmtId="168" fontId="40" fillId="0" borderId="0"/>
    <xf numFmtId="186" fontId="69" fillId="0" borderId="0" applyFont="0" applyAlignment="0" applyProtection="0">
      <protection locked="0" hidden="1"/>
    </xf>
    <xf numFmtId="0" fontId="70" fillId="41" borderId="0"/>
    <xf numFmtId="0" fontId="70" fillId="41" borderId="0"/>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1" fillId="42" borderId="38" applyNumberFormat="0" applyFill="0" applyBorder="0" applyAlignment="0">
      <alignment horizontal="left"/>
    </xf>
    <xf numFmtId="0" fontId="72" fillId="42" borderId="0" applyNumberFormat="0" applyFill="0" applyBorder="0" applyAlignment="0"/>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3" fillId="43" borderId="38" applyNumberFormat="0" applyFill="0" applyBorder="0" applyAlignment="0">
      <alignment horizontal="left"/>
    </xf>
    <xf numFmtId="0" fontId="74" fillId="44" borderId="0" applyNumberFormat="0" applyFill="0" applyBorder="0" applyAlignment="0"/>
    <xf numFmtId="0" fontId="75" fillId="0" borderId="0" applyNumberFormat="0" applyFill="0" applyBorder="0" applyAlignment="0"/>
    <xf numFmtId="0" fontId="76" fillId="0" borderId="22" applyNumberFormat="0" applyFill="0" applyBorder="0" applyAlignment="0">
      <alignment horizontal="left"/>
    </xf>
    <xf numFmtId="0" fontId="77" fillId="45" borderId="39" applyNumberFormat="0" applyFill="0" applyBorder="0" applyAlignment="0">
      <alignment horizontal="centerContinuous"/>
    </xf>
    <xf numFmtId="0" fontId="78" fillId="0" borderId="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8" fillId="46" borderId="40" applyNumberFormat="0" applyFill="0" applyBorder="0" applyAlignment="0"/>
    <xf numFmtId="0" fontId="79" fillId="0" borderId="22" applyNumberFormat="0" applyFill="0" applyBorder="0" applyAlignment="0"/>
    <xf numFmtId="0" fontId="78" fillId="0" borderId="0" applyNumberFormat="0" applyFill="0" applyBorder="0" applyAlignment="0"/>
    <xf numFmtId="0" fontId="60" fillId="47" borderId="0" applyNumberFormat="0" applyBorder="0" applyAlignment="0" applyProtection="0"/>
    <xf numFmtId="168" fontId="32" fillId="0" borderId="0"/>
    <xf numFmtId="168" fontId="40" fillId="0" borderId="0"/>
    <xf numFmtId="0" fontId="60" fillId="48" borderId="0" applyNumberFormat="0" applyBorder="0" applyAlignment="0" applyProtection="0"/>
    <xf numFmtId="168" fontId="32" fillId="0" borderId="0"/>
    <xf numFmtId="168" fontId="40" fillId="0" borderId="0"/>
    <xf numFmtId="0" fontId="60" fillId="49" borderId="0" applyNumberFormat="0" applyBorder="0" applyAlignment="0" applyProtection="0"/>
    <xf numFmtId="168" fontId="32" fillId="0" borderId="0"/>
    <xf numFmtId="168" fontId="40" fillId="0" borderId="0"/>
    <xf numFmtId="0" fontId="60" fillId="50" borderId="0" applyNumberFormat="0" applyBorder="0" applyAlignment="0" applyProtection="0"/>
    <xf numFmtId="168" fontId="32" fillId="0" borderId="0"/>
    <xf numFmtId="168" fontId="40" fillId="0" borderId="0"/>
    <xf numFmtId="0" fontId="60" fillId="47" borderId="0" applyNumberFormat="0" applyBorder="0" applyAlignment="0" applyProtection="0"/>
    <xf numFmtId="168" fontId="32" fillId="0" borderId="0"/>
    <xf numFmtId="168" fontId="40" fillId="0" borderId="0"/>
    <xf numFmtId="0" fontId="60" fillId="51" borderId="0" applyNumberFormat="0" applyBorder="0" applyAlignment="0" applyProtection="0"/>
    <xf numFmtId="168" fontId="32" fillId="0" borderId="0"/>
    <xf numFmtId="168"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177" fontId="56" fillId="52" borderId="0" applyNumberFormat="0" applyBorder="0" applyAlignment="0" applyProtection="0"/>
    <xf numFmtId="168" fontId="40" fillId="52" borderId="0" applyNumberFormat="0" applyBorder="0" applyAlignment="0" applyProtection="0"/>
    <xf numFmtId="168" fontId="40" fillId="52" borderId="0" applyNumberFormat="0" applyBorder="0" applyAlignment="0" applyProtection="0"/>
    <xf numFmtId="168" fontId="32" fillId="0" borderId="0"/>
    <xf numFmtId="168" fontId="40" fillId="0" borderId="0"/>
    <xf numFmtId="177" fontId="56" fillId="52" borderId="0" applyNumberFormat="0" applyBorder="0" applyAlignment="0" applyProtection="0"/>
    <xf numFmtId="168" fontId="40" fillId="52" borderId="0" applyNumberFormat="0" applyBorder="0" applyAlignment="0" applyProtection="0"/>
    <xf numFmtId="168" fontId="40" fillId="0" borderId="0"/>
    <xf numFmtId="177" fontId="56" fillId="52" borderId="0" applyNumberFormat="0" applyBorder="0" applyAlignment="0" applyProtection="0"/>
    <xf numFmtId="168" fontId="40" fillId="52" borderId="0" applyNumberFormat="0" applyBorder="0" applyAlignment="0" applyProtection="0"/>
    <xf numFmtId="168" fontId="40" fillId="0" borderId="0"/>
    <xf numFmtId="177" fontId="56" fillId="52" borderId="0" applyNumberFormat="0" applyBorder="0" applyAlignment="0" applyProtection="0"/>
    <xf numFmtId="177" fontId="56" fillId="52" borderId="0" applyNumberFormat="0" applyBorder="0" applyAlignment="0" applyProtection="0"/>
    <xf numFmtId="168" fontId="8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168"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168" fontId="40" fillId="52"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3" fillId="10" borderId="0" applyNumberFormat="0" applyBorder="0" applyAlignment="0" applyProtection="0"/>
    <xf numFmtId="168" fontId="40" fillId="0" borderId="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2"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177" fontId="56" fillId="53" borderId="0" applyNumberFormat="0" applyBorder="0" applyAlignment="0" applyProtection="0"/>
    <xf numFmtId="168" fontId="40" fillId="53" borderId="0" applyNumberFormat="0" applyBorder="0" applyAlignment="0" applyProtection="0"/>
    <xf numFmtId="168" fontId="40" fillId="53" borderId="0" applyNumberFormat="0" applyBorder="0" applyAlignment="0" applyProtection="0"/>
    <xf numFmtId="168" fontId="32" fillId="0" borderId="0"/>
    <xf numFmtId="168" fontId="40" fillId="0" borderId="0"/>
    <xf numFmtId="177" fontId="56" fillId="53" borderId="0" applyNumberFormat="0" applyBorder="0" applyAlignment="0" applyProtection="0"/>
    <xf numFmtId="168" fontId="40" fillId="53" borderId="0" applyNumberFormat="0" applyBorder="0" applyAlignment="0" applyProtection="0"/>
    <xf numFmtId="168" fontId="40" fillId="0" borderId="0"/>
    <xf numFmtId="177" fontId="56" fillId="53" borderId="0" applyNumberFormat="0" applyBorder="0" applyAlignment="0" applyProtection="0"/>
    <xf numFmtId="168" fontId="40" fillId="53" borderId="0" applyNumberFormat="0" applyBorder="0" applyAlignment="0" applyProtection="0"/>
    <xf numFmtId="168" fontId="40" fillId="0" borderId="0"/>
    <xf numFmtId="177" fontId="56" fillId="53" borderId="0" applyNumberFormat="0" applyBorder="0" applyAlignment="0" applyProtection="0"/>
    <xf numFmtId="177" fontId="56" fillId="53" borderId="0" applyNumberFormat="0" applyBorder="0" applyAlignment="0" applyProtection="0"/>
    <xf numFmtId="168" fontId="8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168" fontId="40" fillId="0" borderId="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68" fontId="40" fillId="53"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3" fillId="14" borderId="0" applyNumberFormat="0" applyBorder="0" applyAlignment="0" applyProtection="0"/>
    <xf numFmtId="168" fontId="40" fillId="0" borderId="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3"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177" fontId="56" fillId="54" borderId="0" applyNumberFormat="0" applyBorder="0" applyAlignment="0" applyProtection="0"/>
    <xf numFmtId="168" fontId="40" fillId="54" borderId="0" applyNumberFormat="0" applyBorder="0" applyAlignment="0" applyProtection="0"/>
    <xf numFmtId="168" fontId="40" fillId="54" borderId="0" applyNumberFormat="0" applyBorder="0" applyAlignment="0" applyProtection="0"/>
    <xf numFmtId="168" fontId="32" fillId="0" borderId="0"/>
    <xf numFmtId="168" fontId="40" fillId="0" borderId="0"/>
    <xf numFmtId="177" fontId="56" fillId="54" borderId="0" applyNumberFormat="0" applyBorder="0" applyAlignment="0" applyProtection="0"/>
    <xf numFmtId="168" fontId="40" fillId="54" borderId="0" applyNumberFormat="0" applyBorder="0" applyAlignment="0" applyProtection="0"/>
    <xf numFmtId="168" fontId="40" fillId="0" borderId="0"/>
    <xf numFmtId="177" fontId="56" fillId="54" borderId="0" applyNumberFormat="0" applyBorder="0" applyAlignment="0" applyProtection="0"/>
    <xf numFmtId="168" fontId="40" fillId="54" borderId="0" applyNumberFormat="0" applyBorder="0" applyAlignment="0" applyProtection="0"/>
    <xf numFmtId="168" fontId="40" fillId="0" borderId="0"/>
    <xf numFmtId="177" fontId="56" fillId="54" borderId="0" applyNumberFormat="0" applyBorder="0" applyAlignment="0" applyProtection="0"/>
    <xf numFmtId="177" fontId="56" fillId="54" borderId="0" applyNumberFormat="0" applyBorder="0" applyAlignment="0" applyProtection="0"/>
    <xf numFmtId="168" fontId="8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168" fontId="40" fillId="0" borderId="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8" fontId="40" fillId="54"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3" fillId="18" borderId="0" applyNumberFormat="0" applyBorder="0" applyAlignment="0" applyProtection="0"/>
    <xf numFmtId="168" fontId="40" fillId="0" borderId="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77" fontId="56" fillId="55" borderId="0" applyNumberFormat="0" applyBorder="0" applyAlignment="0" applyProtection="0"/>
    <xf numFmtId="168" fontId="40" fillId="55" borderId="0" applyNumberFormat="0" applyBorder="0" applyAlignment="0" applyProtection="0"/>
    <xf numFmtId="168" fontId="40" fillId="55" borderId="0" applyNumberFormat="0" applyBorder="0" applyAlignment="0" applyProtection="0"/>
    <xf numFmtId="168" fontId="32" fillId="0" borderId="0"/>
    <xf numFmtId="168" fontId="40" fillId="0" borderId="0"/>
    <xf numFmtId="177" fontId="56" fillId="55" borderId="0" applyNumberFormat="0" applyBorder="0" applyAlignment="0" applyProtection="0"/>
    <xf numFmtId="168" fontId="40" fillId="55" borderId="0" applyNumberFormat="0" applyBorder="0" applyAlignment="0" applyProtection="0"/>
    <xf numFmtId="168" fontId="40" fillId="0" borderId="0"/>
    <xf numFmtId="177" fontId="56" fillId="55" borderId="0" applyNumberFormat="0" applyBorder="0" applyAlignment="0" applyProtection="0"/>
    <xf numFmtId="168" fontId="40" fillId="55" borderId="0" applyNumberFormat="0" applyBorder="0" applyAlignment="0" applyProtection="0"/>
    <xf numFmtId="168" fontId="40" fillId="0" borderId="0"/>
    <xf numFmtId="177" fontId="56" fillId="55" borderId="0" applyNumberFormat="0" applyBorder="0" applyAlignment="0" applyProtection="0"/>
    <xf numFmtId="177" fontId="56" fillId="55" borderId="0" applyNumberFormat="0" applyBorder="0" applyAlignment="0" applyProtection="0"/>
    <xf numFmtId="168" fontId="8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68"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8" fontId="40" fillId="55"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3" fillId="22" borderId="0" applyNumberFormat="0" applyBorder="0" applyAlignment="0" applyProtection="0"/>
    <xf numFmtId="168"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177" fontId="56" fillId="56" borderId="0" applyNumberFormat="0" applyBorder="0" applyAlignment="0" applyProtection="0"/>
    <xf numFmtId="168" fontId="40" fillId="56" borderId="0" applyNumberFormat="0" applyBorder="0" applyAlignment="0" applyProtection="0"/>
    <xf numFmtId="168" fontId="40" fillId="56" borderId="0" applyNumberFormat="0" applyBorder="0" applyAlignment="0" applyProtection="0"/>
    <xf numFmtId="168" fontId="32" fillId="0" borderId="0"/>
    <xf numFmtId="168" fontId="40" fillId="0" borderId="0"/>
    <xf numFmtId="177" fontId="56" fillId="56" borderId="0" applyNumberFormat="0" applyBorder="0" applyAlignment="0" applyProtection="0"/>
    <xf numFmtId="168" fontId="40" fillId="56" borderId="0" applyNumberFormat="0" applyBorder="0" applyAlignment="0" applyProtection="0"/>
    <xf numFmtId="168" fontId="40" fillId="0" borderId="0"/>
    <xf numFmtId="177" fontId="56" fillId="56" borderId="0" applyNumberFormat="0" applyBorder="0" applyAlignment="0" applyProtection="0"/>
    <xf numFmtId="168" fontId="40" fillId="56" borderId="0" applyNumberFormat="0" applyBorder="0" applyAlignment="0" applyProtection="0"/>
    <xf numFmtId="168" fontId="40" fillId="0" borderId="0"/>
    <xf numFmtId="177" fontId="56" fillId="56" borderId="0" applyNumberFormat="0" applyBorder="0" applyAlignment="0" applyProtection="0"/>
    <xf numFmtId="177" fontId="56" fillId="56" borderId="0" applyNumberFormat="0" applyBorder="0" applyAlignment="0" applyProtection="0"/>
    <xf numFmtId="168" fontId="8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168" fontId="40" fillId="0" borderId="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68"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6"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77" fontId="56" fillId="51" borderId="0" applyNumberFormat="0" applyBorder="0" applyAlignment="0" applyProtection="0"/>
    <xf numFmtId="168" fontId="40" fillId="51" borderId="0" applyNumberFormat="0" applyBorder="0" applyAlignment="0" applyProtection="0"/>
    <xf numFmtId="168" fontId="40" fillId="51" borderId="0" applyNumberFormat="0" applyBorder="0" applyAlignment="0" applyProtection="0"/>
    <xf numFmtId="168" fontId="32" fillId="0" borderId="0"/>
    <xf numFmtId="168" fontId="40" fillId="0" borderId="0"/>
    <xf numFmtId="177" fontId="56" fillId="51" borderId="0" applyNumberFormat="0" applyBorder="0" applyAlignment="0" applyProtection="0"/>
    <xf numFmtId="168" fontId="40" fillId="51" borderId="0" applyNumberFormat="0" applyBorder="0" applyAlignment="0" applyProtection="0"/>
    <xf numFmtId="168" fontId="40" fillId="0" borderId="0"/>
    <xf numFmtId="177" fontId="56" fillId="51" borderId="0" applyNumberFormat="0" applyBorder="0" applyAlignment="0" applyProtection="0"/>
    <xf numFmtId="168" fontId="40" fillId="51" borderId="0" applyNumberFormat="0" applyBorder="0" applyAlignment="0" applyProtection="0"/>
    <xf numFmtId="168" fontId="40" fillId="0" borderId="0"/>
    <xf numFmtId="177" fontId="56" fillId="51" borderId="0" applyNumberFormat="0" applyBorder="0" applyAlignment="0" applyProtection="0"/>
    <xf numFmtId="177" fontId="56" fillId="51" borderId="0" applyNumberFormat="0" applyBorder="0" applyAlignment="0" applyProtection="0"/>
    <xf numFmtId="168" fontId="8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68" fontId="40" fillId="0" borderId="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68"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0" fontId="40" fillId="51" borderId="0" applyNumberFormat="0" applyBorder="0" applyAlignment="0" applyProtection="0"/>
    <xf numFmtId="187" fontId="69" fillId="0" borderId="0" applyFill="0" applyBorder="0" applyProtection="0">
      <alignment horizontal="right"/>
    </xf>
    <xf numFmtId="188" fontId="72" fillId="57" borderId="41">
      <alignment horizontal="center" vertical="center"/>
      <protection locked="0"/>
    </xf>
    <xf numFmtId="0" fontId="60" fillId="58" borderId="0" applyNumberFormat="0" applyBorder="0" applyAlignment="0" applyProtection="0"/>
    <xf numFmtId="168" fontId="32" fillId="0" borderId="0"/>
    <xf numFmtId="168" fontId="40" fillId="0" borderId="0"/>
    <xf numFmtId="0" fontId="60" fillId="48" borderId="0" applyNumberFormat="0" applyBorder="0" applyAlignment="0" applyProtection="0"/>
    <xf numFmtId="168" fontId="32" fillId="0" borderId="0"/>
    <xf numFmtId="168" fontId="40" fillId="0" borderId="0"/>
    <xf numFmtId="0" fontId="60" fillId="59" borderId="0" applyNumberFormat="0" applyBorder="0" applyAlignment="0" applyProtection="0"/>
    <xf numFmtId="168" fontId="32" fillId="0" borderId="0"/>
    <xf numFmtId="168" fontId="40" fillId="0" borderId="0"/>
    <xf numFmtId="0" fontId="60" fillId="60" borderId="0" applyNumberFormat="0" applyBorder="0" applyAlignment="0" applyProtection="0"/>
    <xf numFmtId="168" fontId="32" fillId="0" borderId="0"/>
    <xf numFmtId="168" fontId="40" fillId="0" borderId="0"/>
    <xf numFmtId="0" fontId="60" fillId="61" borderId="0" applyNumberFormat="0" applyBorder="0" applyAlignment="0" applyProtection="0"/>
    <xf numFmtId="168" fontId="32" fillId="0" borderId="0"/>
    <xf numFmtId="168" fontId="40" fillId="0" borderId="0"/>
    <xf numFmtId="0" fontId="60" fillId="51" borderId="0" applyNumberFormat="0" applyBorder="0" applyAlignment="0" applyProtection="0"/>
    <xf numFmtId="168" fontId="32" fillId="0" borderId="0"/>
    <xf numFmtId="168"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77" fontId="56" fillId="62" borderId="0" applyNumberFormat="0" applyBorder="0" applyAlignment="0" applyProtection="0"/>
    <xf numFmtId="168" fontId="40" fillId="62" borderId="0" applyNumberFormat="0" applyBorder="0" applyAlignment="0" applyProtection="0"/>
    <xf numFmtId="168" fontId="40" fillId="62" borderId="0" applyNumberFormat="0" applyBorder="0" applyAlignment="0" applyProtection="0"/>
    <xf numFmtId="168" fontId="32" fillId="0" borderId="0"/>
    <xf numFmtId="168" fontId="40" fillId="0" borderId="0"/>
    <xf numFmtId="177" fontId="56" fillId="62" borderId="0" applyNumberFormat="0" applyBorder="0" applyAlignment="0" applyProtection="0"/>
    <xf numFmtId="168" fontId="40" fillId="62" borderId="0" applyNumberFormat="0" applyBorder="0" applyAlignment="0" applyProtection="0"/>
    <xf numFmtId="168" fontId="40" fillId="0" borderId="0"/>
    <xf numFmtId="177" fontId="56" fillId="62" borderId="0" applyNumberFormat="0" applyBorder="0" applyAlignment="0" applyProtection="0"/>
    <xf numFmtId="168" fontId="40" fillId="62" borderId="0" applyNumberFormat="0" applyBorder="0" applyAlignment="0" applyProtection="0"/>
    <xf numFmtId="168" fontId="40" fillId="0" borderId="0"/>
    <xf numFmtId="177" fontId="56" fillId="62" borderId="0" applyNumberFormat="0" applyBorder="0" applyAlignment="0" applyProtection="0"/>
    <xf numFmtId="177" fontId="56" fillId="62" borderId="0" applyNumberFormat="0" applyBorder="0" applyAlignment="0" applyProtection="0"/>
    <xf numFmtId="168" fontId="8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68"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168"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177" fontId="56" fillId="63" borderId="0" applyNumberFormat="0" applyBorder="0" applyAlignment="0" applyProtection="0"/>
    <xf numFmtId="168" fontId="40" fillId="63" borderId="0" applyNumberFormat="0" applyBorder="0" applyAlignment="0" applyProtection="0"/>
    <xf numFmtId="168" fontId="40" fillId="63" borderId="0" applyNumberFormat="0" applyBorder="0" applyAlignment="0" applyProtection="0"/>
    <xf numFmtId="168" fontId="32" fillId="0" borderId="0"/>
    <xf numFmtId="168" fontId="40" fillId="0" borderId="0"/>
    <xf numFmtId="177" fontId="56" fillId="63" borderId="0" applyNumberFormat="0" applyBorder="0" applyAlignment="0" applyProtection="0"/>
    <xf numFmtId="168" fontId="40" fillId="63" borderId="0" applyNumberFormat="0" applyBorder="0" applyAlignment="0" applyProtection="0"/>
    <xf numFmtId="168" fontId="40" fillId="0" borderId="0"/>
    <xf numFmtId="177" fontId="56" fillId="63" borderId="0" applyNumberFormat="0" applyBorder="0" applyAlignment="0" applyProtection="0"/>
    <xf numFmtId="168" fontId="40" fillId="63" borderId="0" applyNumberFormat="0" applyBorder="0" applyAlignment="0" applyProtection="0"/>
    <xf numFmtId="168" fontId="40" fillId="0" borderId="0"/>
    <xf numFmtId="177" fontId="56" fillId="63" borderId="0" applyNumberFormat="0" applyBorder="0" applyAlignment="0" applyProtection="0"/>
    <xf numFmtId="177" fontId="56" fillId="63" borderId="0" applyNumberFormat="0" applyBorder="0" applyAlignment="0" applyProtection="0"/>
    <xf numFmtId="168" fontId="8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168" fontId="40" fillId="0" borderId="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8"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3"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177" fontId="56" fillId="64" borderId="0" applyNumberFormat="0" applyBorder="0" applyAlignment="0" applyProtection="0"/>
    <xf numFmtId="168" fontId="40" fillId="64" borderId="0" applyNumberFormat="0" applyBorder="0" applyAlignment="0" applyProtection="0"/>
    <xf numFmtId="168" fontId="40" fillId="64" borderId="0" applyNumberFormat="0" applyBorder="0" applyAlignment="0" applyProtection="0"/>
    <xf numFmtId="168" fontId="32" fillId="0" borderId="0"/>
    <xf numFmtId="168" fontId="40" fillId="0" borderId="0"/>
    <xf numFmtId="177" fontId="56" fillId="64" borderId="0" applyNumberFormat="0" applyBorder="0" applyAlignment="0" applyProtection="0"/>
    <xf numFmtId="168" fontId="40" fillId="64" borderId="0" applyNumberFormat="0" applyBorder="0" applyAlignment="0" applyProtection="0"/>
    <xf numFmtId="168" fontId="40" fillId="0" borderId="0"/>
    <xf numFmtId="177" fontId="56" fillId="64" borderId="0" applyNumberFormat="0" applyBorder="0" applyAlignment="0" applyProtection="0"/>
    <xf numFmtId="168" fontId="40" fillId="64" borderId="0" applyNumberFormat="0" applyBorder="0" applyAlignment="0" applyProtection="0"/>
    <xf numFmtId="168" fontId="40" fillId="0" borderId="0"/>
    <xf numFmtId="177" fontId="56" fillId="64" borderId="0" applyNumberFormat="0" applyBorder="0" applyAlignment="0" applyProtection="0"/>
    <xf numFmtId="177" fontId="56" fillId="64" borderId="0" applyNumberFormat="0" applyBorder="0" applyAlignment="0" applyProtection="0"/>
    <xf numFmtId="168" fontId="8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168" fontId="40" fillId="0" borderId="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168" fontId="40" fillId="64"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3" fillId="19" borderId="0" applyNumberFormat="0" applyBorder="0" applyAlignment="0" applyProtection="0"/>
    <xf numFmtId="168" fontId="40" fillId="0" borderId="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6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77" fontId="56" fillId="55" borderId="0" applyNumberFormat="0" applyBorder="0" applyAlignment="0" applyProtection="0"/>
    <xf numFmtId="168" fontId="40" fillId="55" borderId="0" applyNumberFormat="0" applyBorder="0" applyAlignment="0" applyProtection="0"/>
    <xf numFmtId="168" fontId="40" fillId="55" borderId="0" applyNumberFormat="0" applyBorder="0" applyAlignment="0" applyProtection="0"/>
    <xf numFmtId="168" fontId="32" fillId="0" borderId="0"/>
    <xf numFmtId="168" fontId="40" fillId="0" borderId="0"/>
    <xf numFmtId="177" fontId="56" fillId="55" borderId="0" applyNumberFormat="0" applyBorder="0" applyAlignment="0" applyProtection="0"/>
    <xf numFmtId="168" fontId="40" fillId="55" borderId="0" applyNumberFormat="0" applyBorder="0" applyAlignment="0" applyProtection="0"/>
    <xf numFmtId="168" fontId="40" fillId="0" borderId="0"/>
    <xf numFmtId="177" fontId="56" fillId="55" borderId="0" applyNumberFormat="0" applyBorder="0" applyAlignment="0" applyProtection="0"/>
    <xf numFmtId="168" fontId="40" fillId="55" borderId="0" applyNumberFormat="0" applyBorder="0" applyAlignment="0" applyProtection="0"/>
    <xf numFmtId="168" fontId="40" fillId="0" borderId="0"/>
    <xf numFmtId="177" fontId="56" fillId="55" borderId="0" applyNumberFormat="0" applyBorder="0" applyAlignment="0" applyProtection="0"/>
    <xf numFmtId="177" fontId="56" fillId="55" borderId="0" applyNumberFormat="0" applyBorder="0" applyAlignment="0" applyProtection="0"/>
    <xf numFmtId="168" fontId="8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168" fontId="40" fillId="0" borderId="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8"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77" fontId="56" fillId="62" borderId="0" applyNumberFormat="0" applyBorder="0" applyAlignment="0" applyProtection="0"/>
    <xf numFmtId="168" fontId="40" fillId="62" borderId="0" applyNumberFormat="0" applyBorder="0" applyAlignment="0" applyProtection="0"/>
    <xf numFmtId="168" fontId="40" fillId="62" borderId="0" applyNumberFormat="0" applyBorder="0" applyAlignment="0" applyProtection="0"/>
    <xf numFmtId="168" fontId="32" fillId="0" borderId="0"/>
    <xf numFmtId="168" fontId="40" fillId="0" borderId="0"/>
    <xf numFmtId="177" fontId="56" fillId="62" borderId="0" applyNumberFormat="0" applyBorder="0" applyAlignment="0" applyProtection="0"/>
    <xf numFmtId="168" fontId="40" fillId="62" borderId="0" applyNumberFormat="0" applyBorder="0" applyAlignment="0" applyProtection="0"/>
    <xf numFmtId="168" fontId="40" fillId="0" borderId="0"/>
    <xf numFmtId="177" fontId="56" fillId="62" borderId="0" applyNumberFormat="0" applyBorder="0" applyAlignment="0" applyProtection="0"/>
    <xf numFmtId="168" fontId="40" fillId="62" borderId="0" applyNumberFormat="0" applyBorder="0" applyAlignment="0" applyProtection="0"/>
    <xf numFmtId="168" fontId="40" fillId="0" borderId="0"/>
    <xf numFmtId="177" fontId="56" fillId="62" borderId="0" applyNumberFormat="0" applyBorder="0" applyAlignment="0" applyProtection="0"/>
    <xf numFmtId="177" fontId="56" fillId="62" borderId="0" applyNumberFormat="0" applyBorder="0" applyAlignment="0" applyProtection="0"/>
    <xf numFmtId="168" fontId="8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168" fontId="40" fillId="0" borderId="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168"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177" fontId="56" fillId="65" borderId="0" applyNumberFormat="0" applyBorder="0" applyAlignment="0" applyProtection="0"/>
    <xf numFmtId="168" fontId="40" fillId="65" borderId="0" applyNumberFormat="0" applyBorder="0" applyAlignment="0" applyProtection="0"/>
    <xf numFmtId="168" fontId="40" fillId="65" borderId="0" applyNumberFormat="0" applyBorder="0" applyAlignment="0" applyProtection="0"/>
    <xf numFmtId="168" fontId="32" fillId="0" borderId="0"/>
    <xf numFmtId="168" fontId="40" fillId="0" borderId="0"/>
    <xf numFmtId="177" fontId="56" fillId="65" borderId="0" applyNumberFormat="0" applyBorder="0" applyAlignment="0" applyProtection="0"/>
    <xf numFmtId="168" fontId="40" fillId="65" borderId="0" applyNumberFormat="0" applyBorder="0" applyAlignment="0" applyProtection="0"/>
    <xf numFmtId="168" fontId="40" fillId="0" borderId="0"/>
    <xf numFmtId="177" fontId="56" fillId="65" borderId="0" applyNumberFormat="0" applyBorder="0" applyAlignment="0" applyProtection="0"/>
    <xf numFmtId="168" fontId="40" fillId="65" borderId="0" applyNumberFormat="0" applyBorder="0" applyAlignment="0" applyProtection="0"/>
    <xf numFmtId="168" fontId="40" fillId="0" borderId="0"/>
    <xf numFmtId="177" fontId="56" fillId="65" borderId="0" applyNumberFormat="0" applyBorder="0" applyAlignment="0" applyProtection="0"/>
    <xf numFmtId="177" fontId="56" fillId="65" borderId="0" applyNumberFormat="0" applyBorder="0" applyAlignment="0" applyProtection="0"/>
    <xf numFmtId="168" fontId="8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168" fontId="40" fillId="0" borderId="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8"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40" fillId="65" borderId="0" applyNumberFormat="0" applyBorder="0" applyAlignment="0" applyProtection="0"/>
    <xf numFmtId="0" fontId="81" fillId="66" borderId="0" applyNumberFormat="0" applyBorder="0" applyAlignment="0" applyProtection="0"/>
    <xf numFmtId="168" fontId="32" fillId="0" borderId="0"/>
    <xf numFmtId="168" fontId="40" fillId="0" borderId="0"/>
    <xf numFmtId="0" fontId="81" fillId="48" borderId="0" applyNumberFormat="0" applyBorder="0" applyAlignment="0" applyProtection="0"/>
    <xf numFmtId="168" fontId="32" fillId="0" borderId="0"/>
    <xf numFmtId="168" fontId="40" fillId="0" borderId="0"/>
    <xf numFmtId="0" fontId="81" fillId="59" borderId="0" applyNumberFormat="0" applyBorder="0" applyAlignment="0" applyProtection="0"/>
    <xf numFmtId="168" fontId="32" fillId="0" borderId="0"/>
    <xf numFmtId="168" fontId="40" fillId="0" borderId="0"/>
    <xf numFmtId="0" fontId="81" fillId="60" borderId="0" applyNumberFormat="0" applyBorder="0" applyAlignment="0" applyProtection="0"/>
    <xf numFmtId="168" fontId="32" fillId="0" borderId="0"/>
    <xf numFmtId="168" fontId="40" fillId="0" borderId="0"/>
    <xf numFmtId="0" fontId="81" fillId="66" borderId="0" applyNumberFormat="0" applyBorder="0" applyAlignment="0" applyProtection="0"/>
    <xf numFmtId="168" fontId="32" fillId="0" borderId="0"/>
    <xf numFmtId="168" fontId="40" fillId="0" borderId="0"/>
    <xf numFmtId="0" fontId="81" fillId="65" borderId="0" applyNumberFormat="0" applyBorder="0" applyAlignment="0" applyProtection="0"/>
    <xf numFmtId="168" fontId="32" fillId="0" borderId="0"/>
    <xf numFmtId="168" fontId="40" fillId="0" borderId="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177" fontId="56" fillId="67" borderId="0" applyNumberFormat="0" applyBorder="0" applyAlignment="0" applyProtection="0"/>
    <xf numFmtId="168" fontId="32" fillId="0" borderId="0"/>
    <xf numFmtId="168" fontId="40" fillId="0" borderId="0"/>
    <xf numFmtId="177" fontId="56" fillId="67" borderId="0" applyNumberFormat="0" applyBorder="0" applyAlignment="0" applyProtection="0"/>
    <xf numFmtId="177" fontId="56" fillId="67" borderId="0" applyNumberFormat="0" applyBorder="0" applyAlignment="0" applyProtection="0"/>
    <xf numFmtId="177" fontId="56" fillId="67" borderId="0" applyNumberFormat="0" applyBorder="0" applyAlignment="0" applyProtection="0"/>
    <xf numFmtId="177" fontId="56" fillId="67" borderId="0" applyNumberFormat="0" applyBorder="0" applyAlignment="0" applyProtection="0"/>
    <xf numFmtId="177" fontId="56" fillId="67" borderId="0" applyNumberFormat="0" applyBorder="0" applyAlignment="0" applyProtection="0"/>
    <xf numFmtId="177" fontId="56" fillId="67" borderId="0" applyNumberFormat="0" applyBorder="0" applyAlignment="0" applyProtection="0"/>
    <xf numFmtId="168" fontId="83"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168" fontId="40" fillId="0" borderId="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19" fillId="12" borderId="0" applyNumberFormat="0" applyBorder="0" applyAlignment="0" applyProtection="0"/>
    <xf numFmtId="168"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7"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177" fontId="56" fillId="63" borderId="0" applyNumberFormat="0" applyBorder="0" applyAlignment="0" applyProtection="0"/>
    <xf numFmtId="168" fontId="32" fillId="0" borderId="0"/>
    <xf numFmtId="168" fontId="40" fillId="0" borderId="0"/>
    <xf numFmtId="177" fontId="56" fillId="63" borderId="0" applyNumberFormat="0" applyBorder="0" applyAlignment="0" applyProtection="0"/>
    <xf numFmtId="177" fontId="56" fillId="63" borderId="0" applyNumberFormat="0" applyBorder="0" applyAlignment="0" applyProtection="0"/>
    <xf numFmtId="177" fontId="56" fillId="63" borderId="0" applyNumberFormat="0" applyBorder="0" applyAlignment="0" applyProtection="0"/>
    <xf numFmtId="177" fontId="56" fillId="63" borderId="0" applyNumberFormat="0" applyBorder="0" applyAlignment="0" applyProtection="0"/>
    <xf numFmtId="177" fontId="56" fillId="63" borderId="0" applyNumberFormat="0" applyBorder="0" applyAlignment="0" applyProtection="0"/>
    <xf numFmtId="177" fontId="56" fillId="63" borderId="0" applyNumberFormat="0" applyBorder="0" applyAlignment="0" applyProtection="0"/>
    <xf numFmtId="168" fontId="83"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168" fontId="40" fillId="0" borderId="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19" fillId="16" borderId="0" applyNumberFormat="0" applyBorder="0" applyAlignment="0" applyProtection="0"/>
    <xf numFmtId="168"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3"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177" fontId="56" fillId="64" borderId="0" applyNumberFormat="0" applyBorder="0" applyAlignment="0" applyProtection="0"/>
    <xf numFmtId="168" fontId="32" fillId="0" borderId="0"/>
    <xf numFmtId="168" fontId="40" fillId="0" borderId="0"/>
    <xf numFmtId="177" fontId="56" fillId="64" borderId="0" applyNumberFormat="0" applyBorder="0" applyAlignment="0" applyProtection="0"/>
    <xf numFmtId="177" fontId="56" fillId="64" borderId="0" applyNumberFormat="0" applyBorder="0" applyAlignment="0" applyProtection="0"/>
    <xf numFmtId="177" fontId="56" fillId="64" borderId="0" applyNumberFormat="0" applyBorder="0" applyAlignment="0" applyProtection="0"/>
    <xf numFmtId="177" fontId="56" fillId="64" borderId="0" applyNumberFormat="0" applyBorder="0" applyAlignment="0" applyProtection="0"/>
    <xf numFmtId="177" fontId="56" fillId="64" borderId="0" applyNumberFormat="0" applyBorder="0" applyAlignment="0" applyProtection="0"/>
    <xf numFmtId="177" fontId="56" fillId="64" borderId="0" applyNumberFormat="0" applyBorder="0" applyAlignment="0" applyProtection="0"/>
    <xf numFmtId="168" fontId="83"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168" fontId="40" fillId="0" borderId="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19" fillId="20" borderId="0" applyNumberFormat="0" applyBorder="0" applyAlignment="0" applyProtection="0"/>
    <xf numFmtId="168"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4"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77" fontId="56" fillId="68" borderId="0" applyNumberFormat="0" applyBorder="0" applyAlignment="0" applyProtection="0"/>
    <xf numFmtId="168" fontId="32" fillId="0" borderId="0"/>
    <xf numFmtId="168" fontId="40" fillId="0" borderId="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68" fontId="83"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68" fontId="40" fillId="0" borderId="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9" fillId="24" borderId="0" applyNumberFormat="0" applyBorder="0" applyAlignment="0" applyProtection="0"/>
    <xf numFmtId="168"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77" fontId="56" fillId="69" borderId="0" applyNumberFormat="0" applyBorder="0" applyAlignment="0" applyProtection="0"/>
    <xf numFmtId="168" fontId="32" fillId="0" borderId="0"/>
    <xf numFmtId="168" fontId="40" fillId="0" borderId="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68" fontId="83"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68" fontId="40" fillId="0" borderId="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19" fillId="28" borderId="0" applyNumberFormat="0" applyBorder="0" applyAlignment="0" applyProtection="0"/>
    <xf numFmtId="168"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77" fontId="56" fillId="70" borderId="0" applyNumberFormat="0" applyBorder="0" applyAlignment="0" applyProtection="0"/>
    <xf numFmtId="168" fontId="32" fillId="0" borderId="0"/>
    <xf numFmtId="168" fontId="40" fillId="0" borderId="0"/>
    <xf numFmtId="177" fontId="56" fillId="70" borderId="0" applyNumberFormat="0" applyBorder="0" applyAlignment="0" applyProtection="0"/>
    <xf numFmtId="177" fontId="56" fillId="70" borderId="0" applyNumberFormat="0" applyBorder="0" applyAlignment="0" applyProtection="0"/>
    <xf numFmtId="177" fontId="56" fillId="70" borderId="0" applyNumberFormat="0" applyBorder="0" applyAlignment="0" applyProtection="0"/>
    <xf numFmtId="177" fontId="56" fillId="70" borderId="0" applyNumberFormat="0" applyBorder="0" applyAlignment="0" applyProtection="0"/>
    <xf numFmtId="177" fontId="56" fillId="70" borderId="0" applyNumberFormat="0" applyBorder="0" applyAlignment="0" applyProtection="0"/>
    <xf numFmtId="177" fontId="56" fillId="70" borderId="0" applyNumberFormat="0" applyBorder="0" applyAlignment="0" applyProtection="0"/>
    <xf numFmtId="168" fontId="83"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68" fontId="40" fillId="0" borderId="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19" fillId="32" borderId="0" applyNumberFormat="0" applyBorder="0" applyAlignment="0" applyProtection="0"/>
    <xf numFmtId="168"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0" fontId="82" fillId="70" borderId="0" applyNumberFormat="0" applyBorder="0" applyAlignment="0" applyProtection="0"/>
    <xf numFmtId="189" fontId="84" fillId="0" borderId="0" applyFont="0" applyFill="0" applyBorder="0">
      <alignment horizontal="center"/>
    </xf>
    <xf numFmtId="0" fontId="85" fillId="0" borderId="0">
      <alignment horizontal="right"/>
    </xf>
    <xf numFmtId="190" fontId="70" fillId="0" borderId="0" applyFont="0" applyFill="0" applyBorder="0" applyAlignment="0" applyProtection="0"/>
    <xf numFmtId="191" fontId="70" fillId="0" borderId="0" applyFont="0" applyFill="0" applyBorder="0" applyAlignment="0" applyProtection="0"/>
    <xf numFmtId="192" fontId="32" fillId="0" borderId="0" applyFont="0" applyFill="0" applyBorder="0" applyAlignment="0" applyProtection="0"/>
    <xf numFmtId="193" fontId="32" fillId="0" borderId="0" applyFont="0" applyFill="0" applyBorder="0" applyAlignment="0" applyProtection="0"/>
    <xf numFmtId="0" fontId="86" fillId="71" borderId="0" applyNumberFormat="0" applyBorder="0" applyAlignment="0" applyProtection="0"/>
    <xf numFmtId="0" fontId="87" fillId="72" borderId="0" applyNumberFormat="0" applyBorder="0" applyAlignment="0" applyProtection="0"/>
    <xf numFmtId="168" fontId="32" fillId="0" borderId="0"/>
    <xf numFmtId="168" fontId="40" fillId="0" borderId="0"/>
    <xf numFmtId="0" fontId="87" fillId="73" borderId="0" applyNumberFormat="0" applyBorder="0" applyAlignment="0" applyProtection="0"/>
    <xf numFmtId="168" fontId="32" fillId="0" borderId="0"/>
    <xf numFmtId="168" fontId="40" fillId="0" borderId="0"/>
    <xf numFmtId="0" fontId="86" fillId="74"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2" fillId="75" borderId="0" applyNumberFormat="0" applyBorder="0" applyAlignment="0" applyProtection="0"/>
    <xf numFmtId="0" fontId="86" fillId="76" borderId="0" applyNumberFormat="0" applyBorder="0" applyAlignment="0" applyProtection="0"/>
    <xf numFmtId="0" fontId="87" fillId="77" borderId="0" applyNumberFormat="0" applyBorder="0" applyAlignment="0" applyProtection="0"/>
    <xf numFmtId="168" fontId="32" fillId="0" borderId="0"/>
    <xf numFmtId="168" fontId="40" fillId="0" borderId="0"/>
    <xf numFmtId="0" fontId="87" fillId="78" borderId="0" applyNumberFormat="0" applyBorder="0" applyAlignment="0" applyProtection="0"/>
    <xf numFmtId="168" fontId="32" fillId="0" borderId="0"/>
    <xf numFmtId="168" fontId="40" fillId="0" borderId="0"/>
    <xf numFmtId="0" fontId="86" fillId="79"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2" fillId="80" borderId="0" applyNumberFormat="0" applyBorder="0" applyAlignment="0" applyProtection="0"/>
    <xf numFmtId="0" fontId="86" fillId="81" borderId="0" applyNumberFormat="0" applyBorder="0" applyAlignment="0" applyProtection="0"/>
    <xf numFmtId="0" fontId="87" fillId="82" borderId="0" applyNumberFormat="0" applyBorder="0" applyAlignment="0" applyProtection="0"/>
    <xf numFmtId="168" fontId="32" fillId="0" borderId="0"/>
    <xf numFmtId="168" fontId="40" fillId="0" borderId="0"/>
    <xf numFmtId="0" fontId="87" fillId="83" borderId="0" applyNumberFormat="0" applyBorder="0" applyAlignment="0" applyProtection="0"/>
    <xf numFmtId="168" fontId="32" fillId="0" borderId="0"/>
    <xf numFmtId="168" fontId="40" fillId="0" borderId="0"/>
    <xf numFmtId="0" fontId="86" fillId="84"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81" borderId="0" applyNumberFormat="0" applyBorder="0" applyAlignment="0" applyProtection="0"/>
    <xf numFmtId="0" fontId="86" fillId="85" borderId="0" applyNumberFormat="0" applyBorder="0" applyAlignment="0" applyProtection="0"/>
    <xf numFmtId="0" fontId="87" fillId="77" borderId="0" applyNumberFormat="0" applyBorder="0" applyAlignment="0" applyProtection="0"/>
    <xf numFmtId="168" fontId="32" fillId="0" borderId="0"/>
    <xf numFmtId="168" fontId="40" fillId="0" borderId="0"/>
    <xf numFmtId="0" fontId="87" fillId="86" borderId="0" applyNumberFormat="0" applyBorder="0" applyAlignment="0" applyProtection="0"/>
    <xf numFmtId="168" fontId="32" fillId="0" borderId="0"/>
    <xf numFmtId="168" fontId="40" fillId="0" borderId="0"/>
    <xf numFmtId="0" fontId="86" fillId="78"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85" borderId="0" applyNumberFormat="0" applyBorder="0" applyAlignment="0" applyProtection="0"/>
    <xf numFmtId="0" fontId="86" fillId="74" borderId="0" applyNumberFormat="0" applyBorder="0" applyAlignment="0" applyProtection="0"/>
    <xf numFmtId="0" fontId="87" fillId="87" borderId="0" applyNumberFormat="0" applyBorder="0" applyAlignment="0" applyProtection="0"/>
    <xf numFmtId="168" fontId="87" fillId="87" borderId="0" applyNumberFormat="0" applyBorder="0" applyAlignment="0" applyProtection="0"/>
    <xf numFmtId="168" fontId="32" fillId="0" borderId="0"/>
    <xf numFmtId="168" fontId="40" fillId="0" borderId="0"/>
    <xf numFmtId="168" fontId="32" fillId="0" borderId="0"/>
    <xf numFmtId="168" fontId="40" fillId="0" borderId="0"/>
    <xf numFmtId="0" fontId="87" fillId="88" borderId="0" applyNumberFormat="0" applyBorder="0" applyAlignment="0" applyProtection="0"/>
    <xf numFmtId="168" fontId="32" fillId="0" borderId="0"/>
    <xf numFmtId="168" fontId="40" fillId="0" borderId="0"/>
    <xf numFmtId="0" fontId="86" fillId="74" borderId="0" applyNumberFormat="0" applyBorder="0" applyAlignment="0" applyProtection="0"/>
    <xf numFmtId="168" fontId="86" fillId="74" borderId="0" applyNumberFormat="0" applyBorder="0" applyAlignment="0" applyProtection="0"/>
    <xf numFmtId="168" fontId="32" fillId="0" borderId="0"/>
    <xf numFmtId="168" fontId="40" fillId="0" borderId="0"/>
    <xf numFmtId="168" fontId="32" fillId="0" borderId="0"/>
    <xf numFmtId="168" fontId="40" fillId="0" borderId="0"/>
    <xf numFmtId="168" fontId="86" fillId="74" borderId="0" applyNumberFormat="0" applyBorder="0" applyAlignment="0" applyProtection="0"/>
    <xf numFmtId="168" fontId="86" fillId="74" borderId="0" applyNumberFormat="0" applyBorder="0" applyAlignment="0" applyProtection="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74"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74" borderId="0" applyNumberFormat="0" applyBorder="0" applyAlignment="0" applyProtection="0"/>
    <xf numFmtId="168" fontId="32" fillId="0" borderId="0"/>
    <xf numFmtId="168" fontId="32" fillId="0" borderId="0"/>
    <xf numFmtId="168" fontId="32" fillId="0" borderId="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168" fontId="86" fillId="74" borderId="0" applyNumberFormat="0" applyBorder="0" applyAlignment="0" applyProtection="0"/>
    <xf numFmtId="0" fontId="86" fillId="89" borderId="0" applyNumberFormat="0" applyBorder="0" applyAlignment="0" applyProtection="0"/>
    <xf numFmtId="0" fontId="87" fillId="90" borderId="0" applyNumberFormat="0" applyBorder="0" applyAlignment="0" applyProtection="0"/>
    <xf numFmtId="168" fontId="32" fillId="0" borderId="0"/>
    <xf numFmtId="168" fontId="40" fillId="0" borderId="0"/>
    <xf numFmtId="0" fontId="87" fillId="91" borderId="0" applyNumberFormat="0" applyBorder="0" applyAlignment="0" applyProtection="0"/>
    <xf numFmtId="168" fontId="87" fillId="91" borderId="0" applyNumberFormat="0" applyBorder="0" applyAlignment="0" applyProtection="0"/>
    <xf numFmtId="168" fontId="32" fillId="0" borderId="0"/>
    <xf numFmtId="168" fontId="40" fillId="0" borderId="0"/>
    <xf numFmtId="168" fontId="32" fillId="0" borderId="0"/>
    <xf numFmtId="168" fontId="40" fillId="0" borderId="0"/>
    <xf numFmtId="0" fontId="86" fillId="92" borderId="0" applyNumberFormat="0" applyBorder="0" applyAlignment="0" applyProtection="0"/>
    <xf numFmtId="168" fontId="86" fillId="92" borderId="0" applyNumberFormat="0" applyBorder="0" applyAlignment="0" applyProtection="0"/>
    <xf numFmtId="168" fontId="32" fillId="0" borderId="0"/>
    <xf numFmtId="168" fontId="40" fillId="0" borderId="0"/>
    <xf numFmtId="168" fontId="32" fillId="0" borderId="0"/>
    <xf numFmtId="168" fontId="40" fillId="0" borderId="0"/>
    <xf numFmtId="168" fontId="86" fillId="89" borderId="0" applyNumberFormat="0" applyBorder="0" applyAlignment="0" applyProtection="0"/>
    <xf numFmtId="168" fontId="86" fillId="89" borderId="0" applyNumberFormat="0" applyBorder="0" applyAlignment="0" applyProtection="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89" borderId="0" applyNumberFormat="0" applyBorder="0" applyAlignment="0" applyProtection="0"/>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86" fillId="89" borderId="0" applyNumberFormat="0" applyBorder="0" applyAlignment="0" applyProtection="0"/>
    <xf numFmtId="168" fontId="32" fillId="0" borderId="0"/>
    <xf numFmtId="168" fontId="32" fillId="0" borderId="0"/>
    <xf numFmtId="168" fontId="32" fillId="0" borderId="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68" fontId="86" fillId="89" borderId="0" applyNumberFormat="0" applyBorder="0" applyAlignment="0" applyProtection="0"/>
    <xf numFmtId="194" fontId="88" fillId="93" borderId="0">
      <alignment horizontal="center" vertical="center"/>
    </xf>
    <xf numFmtId="195" fontId="89" fillId="0" borderId="25" applyFont="0" applyFill="0">
      <alignment horizontal="right" vertical="center"/>
      <protection locked="0"/>
    </xf>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96" fontId="32" fillId="0" borderId="0" applyFont="0" applyFill="0" applyBorder="0" applyProtection="0"/>
    <xf numFmtId="168" fontId="90" fillId="0" borderId="0" applyNumberFormat="0" applyFill="0" applyBorder="0" applyAlignment="0" applyProtection="0">
      <alignment vertical="top"/>
      <protection locked="0"/>
    </xf>
    <xf numFmtId="168" fontId="90" fillId="0" borderId="0" applyNumberFormat="0" applyFill="0" applyBorder="0" applyAlignment="0" applyProtection="0">
      <alignment vertical="top"/>
      <protection locked="0"/>
    </xf>
    <xf numFmtId="168" fontId="32" fillId="0" borderId="0"/>
    <xf numFmtId="197" fontId="29" fillId="0" borderId="0" applyFont="0" applyFill="0" applyBorder="0" applyAlignment="0" applyProtection="0"/>
    <xf numFmtId="198" fontId="29" fillId="0" borderId="0" applyFont="0" applyFill="0" applyBorder="0" applyAlignment="0" applyProtection="0"/>
    <xf numFmtId="0" fontId="91" fillId="0" borderId="0" applyNumberFormat="0" applyFill="0" applyBorder="0" applyAlignment="0" applyProtection="0">
      <alignment vertical="top"/>
      <protection locked="0"/>
    </xf>
    <xf numFmtId="0" fontId="38" fillId="0" borderId="0"/>
    <xf numFmtId="199" fontId="47" fillId="0" borderId="42">
      <protection locked="0"/>
    </xf>
    <xf numFmtId="168" fontId="32" fillId="0" borderId="0"/>
    <xf numFmtId="200" fontId="56" fillId="0" borderId="0" applyFont="0" applyFill="0" applyBorder="0" applyAlignment="0" applyProtection="0"/>
    <xf numFmtId="201" fontId="56" fillId="0" borderId="0" applyFont="0" applyFill="0" applyBorder="0" applyAlignment="0" applyProtection="0"/>
    <xf numFmtId="202" fontId="92" fillId="0" borderId="0">
      <alignment horizontal="left"/>
    </xf>
    <xf numFmtId="39" fontId="93" fillId="0" borderId="0" applyFont="0" applyFill="0">
      <alignment vertical="center"/>
    </xf>
    <xf numFmtId="0" fontId="94" fillId="0" borderId="0">
      <alignment horizontal="right"/>
    </xf>
    <xf numFmtId="195" fontId="89" fillId="0" borderId="0" applyFont="0" applyBorder="0" applyProtection="0">
      <alignment vertical="center"/>
    </xf>
    <xf numFmtId="194" fontId="32" fillId="0" borderId="0" applyNumberFormat="0" applyFont="0" applyAlignment="0">
      <alignment horizontal="center" vertical="center"/>
    </xf>
    <xf numFmtId="0" fontId="95" fillId="0" borderId="43" applyFont="0" applyFill="0" applyBorder="0" applyAlignment="0" applyProtection="0">
      <alignment horizontal="center" vertical="center"/>
    </xf>
    <xf numFmtId="0" fontId="95" fillId="0" borderId="43" applyFont="0" applyFill="0" applyBorder="0" applyAlignment="0" applyProtection="0">
      <alignment horizontal="center" vertical="center"/>
    </xf>
    <xf numFmtId="0" fontId="38" fillId="0" borderId="0" applyNumberFormat="0" applyFill="0" applyBorder="0" applyAlignment="0" applyProtection="0"/>
    <xf numFmtId="0" fontId="96" fillId="0" borderId="0" applyNumberFormat="0" applyFill="0" applyBorder="0" applyAlignment="0" applyProtection="0"/>
    <xf numFmtId="196" fontId="97" fillId="94" borderId="16"/>
    <xf numFmtId="196" fontId="97" fillId="94" borderId="16"/>
    <xf numFmtId="196" fontId="97" fillId="94" borderId="16"/>
    <xf numFmtId="196" fontId="97" fillId="94" borderId="16"/>
    <xf numFmtId="196" fontId="97" fillId="94" borderId="16"/>
    <xf numFmtId="196" fontId="97" fillId="94" borderId="16"/>
    <xf numFmtId="196" fontId="97" fillId="94" borderId="16"/>
    <xf numFmtId="196" fontId="97" fillId="94" borderId="16"/>
    <xf numFmtId="203" fontId="7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98" fillId="0" borderId="0"/>
    <xf numFmtId="0" fontId="99" fillId="0" borderId="0"/>
    <xf numFmtId="167" fontId="100" fillId="0" borderId="0"/>
    <xf numFmtId="39" fontId="101" fillId="36" borderId="0" applyNumberFormat="0" applyBorder="0">
      <alignment vertical="center"/>
    </xf>
    <xf numFmtId="0" fontId="102" fillId="90" borderId="0" applyNumberFormat="0" applyBorder="0" applyAlignment="0" applyProtection="0"/>
    <xf numFmtId="168" fontId="102" fillId="90" borderId="0" applyNumberFormat="0" applyBorder="0" applyAlignment="0" applyProtection="0"/>
    <xf numFmtId="168" fontId="32" fillId="0" borderId="0"/>
    <xf numFmtId="168" fontId="40" fillId="0" borderId="0"/>
    <xf numFmtId="168" fontId="32" fillId="0" borderId="0"/>
    <xf numFmtId="168" fontId="40" fillId="0" borderId="0"/>
    <xf numFmtId="0" fontId="54" fillId="83" borderId="0"/>
    <xf numFmtId="0" fontId="103" fillId="83" borderId="0"/>
    <xf numFmtId="0" fontId="104" fillId="0" borderId="0" applyNumberFormat="0" applyFill="0" applyBorder="0" applyAlignment="0" applyProtection="0">
      <alignment vertical="top"/>
      <protection locked="0"/>
    </xf>
    <xf numFmtId="0" fontId="105" fillId="0" borderId="0"/>
    <xf numFmtId="0" fontId="106" fillId="0" borderId="0"/>
    <xf numFmtId="0" fontId="107" fillId="0" borderId="0" applyNumberFormat="0" applyFill="0" applyBorder="0" applyAlignment="0" applyProtection="0"/>
    <xf numFmtId="0" fontId="47" fillId="0" borderId="0">
      <alignment horizontal="left"/>
    </xf>
    <xf numFmtId="0" fontId="108" fillId="0" borderId="0" applyNumberFormat="0" applyFill="0" applyBorder="0" applyAlignment="0" applyProtection="0"/>
    <xf numFmtId="172" fontId="100" fillId="0" borderId="0"/>
    <xf numFmtId="0" fontId="109" fillId="0" borderId="0" applyNumberFormat="0" applyFill="0" applyBorder="0" applyAlignment="0" applyProtection="0"/>
    <xf numFmtId="0" fontId="110" fillId="0" borderId="40" applyNumberFormat="0" applyFill="0" applyAlignment="0" applyProtection="0"/>
    <xf numFmtId="0" fontId="110" fillId="0" borderId="40"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04" fontId="112" fillId="0" borderId="0" applyFont="0" applyFill="0" applyBorder="0" applyAlignment="0" applyProtection="0"/>
    <xf numFmtId="0" fontId="29" fillId="0" borderId="0" applyFont="0" applyFill="0" applyBorder="0" applyAlignment="0" applyProtection="0"/>
    <xf numFmtId="205" fontId="113" fillId="0" borderId="0"/>
    <xf numFmtId="0" fontId="114" fillId="0" borderId="0"/>
    <xf numFmtId="206" fontId="115" fillId="0" borderId="0"/>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6" fontId="115" fillId="0" borderId="44"/>
    <xf numFmtId="207" fontId="56"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199" fontId="99" fillId="0" borderId="0" applyFill="0" applyAlignment="0"/>
    <xf numFmtId="164" fontId="99" fillId="0" borderId="0" applyFill="0" applyAlignment="0"/>
    <xf numFmtId="208" fontId="56" fillId="0" borderId="0" applyFill="0" applyAlignment="0"/>
    <xf numFmtId="209" fontId="56" fillId="0" borderId="0" applyFill="0" applyAlignment="0"/>
    <xf numFmtId="207" fontId="56" fillId="0" borderId="0" applyFill="0" applyAlignment="0"/>
    <xf numFmtId="210" fontId="56" fillId="0" borderId="0" applyFill="0" applyAlignment="0"/>
    <xf numFmtId="199" fontId="99" fillId="0" borderId="0" applyFill="0" applyAlignment="0"/>
    <xf numFmtId="0" fontId="117" fillId="95" borderId="45" applyNumberFormat="0" applyAlignment="0" applyProtection="0"/>
    <xf numFmtId="0" fontId="117" fillId="95" borderId="45" applyNumberFormat="0" applyAlignment="0" applyProtection="0"/>
    <xf numFmtId="0" fontId="117" fillId="95" borderId="45" applyNumberFormat="0" applyAlignment="0" applyProtection="0"/>
    <xf numFmtId="0" fontId="117" fillId="95" borderId="45" applyNumberFormat="0" applyAlignment="0" applyProtection="0"/>
    <xf numFmtId="0" fontId="118" fillId="58" borderId="46" applyNumberFormat="0" applyAlignment="0" applyProtection="0"/>
    <xf numFmtId="0" fontId="118" fillId="58" borderId="46" applyNumberFormat="0" applyAlignment="0" applyProtection="0"/>
    <xf numFmtId="0" fontId="118" fillId="58" borderId="46" applyNumberFormat="0" applyAlignment="0" applyProtection="0"/>
    <xf numFmtId="0"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0"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168" fontId="117" fillId="95" borderId="45" applyNumberFormat="0" applyAlignment="0" applyProtection="0"/>
    <xf numFmtId="0" fontId="118" fillId="58" borderId="46" applyNumberFormat="0" applyAlignment="0" applyProtection="0"/>
    <xf numFmtId="0" fontId="118" fillId="58" borderId="46" applyNumberFormat="0" applyAlignment="0" applyProtection="0"/>
    <xf numFmtId="0" fontId="117" fillId="95" borderId="45" applyNumberFormat="0" applyAlignment="0" applyProtection="0"/>
    <xf numFmtId="0" fontId="117" fillId="95" borderId="45" applyNumberFormat="0" applyAlignment="0" applyProtection="0"/>
    <xf numFmtId="0" fontId="117" fillId="95" borderId="45" applyNumberFormat="0" applyAlignment="0" applyProtection="0"/>
    <xf numFmtId="168" fontId="40" fillId="0" borderId="0"/>
    <xf numFmtId="0" fontId="117" fillId="95" borderId="45" applyNumberFormat="0" applyAlignment="0" applyProtection="0"/>
    <xf numFmtId="0" fontId="118" fillId="58" borderId="46" applyNumberFormat="0" applyAlignment="0" applyProtection="0"/>
    <xf numFmtId="0" fontId="118" fillId="58" borderId="46" applyNumberFormat="0" applyAlignment="0" applyProtection="0"/>
    <xf numFmtId="0" fontId="118" fillId="58" borderId="46" applyNumberFormat="0" applyAlignment="0" applyProtection="0"/>
    <xf numFmtId="0" fontId="118" fillId="58" borderId="46" applyNumberFormat="0" applyAlignment="0" applyProtection="0"/>
    <xf numFmtId="0" fontId="118" fillId="58" borderId="46" applyNumberFormat="0" applyAlignment="0" applyProtection="0"/>
    <xf numFmtId="0" fontId="117" fillId="95" borderId="45" applyNumberFormat="0" applyAlignment="0" applyProtection="0"/>
    <xf numFmtId="0" fontId="117" fillId="95" borderId="45" applyNumberFormat="0" applyAlignment="0" applyProtection="0"/>
    <xf numFmtId="0" fontId="117" fillId="95" borderId="45" applyNumberFormat="0" applyAlignment="0" applyProtection="0"/>
    <xf numFmtId="0" fontId="117" fillId="95" borderId="45" applyNumberFormat="0" applyAlignment="0" applyProtection="0"/>
    <xf numFmtId="168" fontId="119" fillId="96" borderId="46" applyNumberFormat="0" applyAlignment="0" applyProtection="0"/>
    <xf numFmtId="0" fontId="118" fillId="58"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0" fontId="118" fillId="58"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40" fillId="0" borderId="0"/>
    <xf numFmtId="0" fontId="117" fillId="95" borderId="45"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168" fontId="119" fillId="96" borderId="46" applyNumberFormat="0" applyAlignment="0" applyProtection="0"/>
    <xf numFmtId="0" fontId="118" fillId="58" borderId="46" applyNumberFormat="0" applyAlignment="0" applyProtection="0"/>
    <xf numFmtId="196" fontId="120" fillId="97" borderId="47">
      <alignment vertical="center"/>
    </xf>
    <xf numFmtId="196" fontId="120" fillId="97" borderId="47">
      <alignment vertical="center"/>
    </xf>
    <xf numFmtId="196" fontId="120" fillId="97" borderId="47">
      <alignment vertical="center"/>
    </xf>
    <xf numFmtId="168" fontId="40" fillId="0" borderId="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32" fillId="98" borderId="0" applyNumberFormat="0" applyFont="0" applyBorder="0" applyAlignment="0"/>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0" fontId="110" fillId="0" borderId="40" applyNumberFormat="0" applyFont="0" applyFill="0" applyProtection="0">
      <alignment horizontal="centerContinuous" vertical="center"/>
    </xf>
    <xf numFmtId="1" fontId="121" fillId="0" borderId="0"/>
    <xf numFmtId="211" fontId="38" fillId="0" borderId="0" applyFont="0" applyFill="0" applyBorder="0" applyAlignment="0" applyProtection="0"/>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37" fontId="122" fillId="99" borderId="47">
      <alignment horizontal="center" vertical="center"/>
    </xf>
    <xf numFmtId="0" fontId="123" fillId="85" borderId="48" applyNumberFormat="0" applyAlignment="0" applyProtection="0"/>
    <xf numFmtId="168" fontId="123" fillId="85" borderId="48" applyNumberFormat="0" applyAlignment="0" applyProtection="0"/>
    <xf numFmtId="168" fontId="32" fillId="0" borderId="0"/>
    <xf numFmtId="168" fontId="123" fillId="85" borderId="48" applyNumberFormat="0" applyAlignment="0" applyProtection="0"/>
    <xf numFmtId="168" fontId="40" fillId="0" borderId="0"/>
    <xf numFmtId="168" fontId="32" fillId="0" borderId="0"/>
    <xf numFmtId="168" fontId="123" fillId="86" borderId="48" applyNumberFormat="0" applyAlignment="0" applyProtection="0"/>
    <xf numFmtId="168" fontId="40" fillId="0" borderId="0"/>
    <xf numFmtId="168" fontId="40" fillId="0" borderId="0"/>
    <xf numFmtId="0" fontId="124" fillId="100" borderId="49" applyFont="0" applyFill="0" applyBorder="0"/>
    <xf numFmtId="0" fontId="124" fillId="100" borderId="49" applyFont="0" applyFill="0" applyBorder="0"/>
    <xf numFmtId="0" fontId="124" fillId="100" borderId="49" applyFont="0" applyFill="0" applyBorder="0"/>
    <xf numFmtId="0" fontId="124" fillId="100" borderId="49" applyFont="0" applyFill="0" applyBorder="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33" fillId="0" borderId="50"/>
    <xf numFmtId="0" fontId="70" fillId="0" borderId="0">
      <alignment horizontal="center" wrapText="1"/>
      <protection hidden="1"/>
    </xf>
    <xf numFmtId="0" fontId="110" fillId="0" borderId="0" applyNumberFormat="0" applyFill="0" applyBorder="0" applyProtection="0">
      <alignment horizontal="center" vertical="center"/>
    </xf>
    <xf numFmtId="0" fontId="125" fillId="0" borderId="0">
      <alignment horizontal="right"/>
    </xf>
    <xf numFmtId="212" fontId="126" fillId="0" borderId="0"/>
    <xf numFmtId="212" fontId="126" fillId="0" borderId="0"/>
    <xf numFmtId="212" fontId="126" fillId="0" borderId="0"/>
    <xf numFmtId="212" fontId="126" fillId="0" borderId="0"/>
    <xf numFmtId="212" fontId="126" fillId="0" borderId="0"/>
    <xf numFmtId="212" fontId="126" fillId="0" borderId="0"/>
    <xf numFmtId="212" fontId="126" fillId="0" borderId="0"/>
    <xf numFmtId="212" fontId="126" fillId="0" borderId="0"/>
    <xf numFmtId="213" fontId="127" fillId="0" borderId="0" applyFont="0" applyFill="0" applyBorder="0" applyAlignment="0" applyProtection="0"/>
    <xf numFmtId="207" fontId="31" fillId="0" borderId="0" applyFont="0" applyFill="0" applyAlignment="0" applyProtection="0"/>
    <xf numFmtId="0" fontId="128" fillId="0" borderId="0" applyFont="0" applyFill="0" applyBorder="0" applyAlignment="0" applyProtection="0"/>
    <xf numFmtId="214" fontId="129" fillId="0" borderId="0" applyFont="0" applyFill="0" applyBorder="0" applyProtection="0">
      <alignment horizontal="right"/>
    </xf>
    <xf numFmtId="215"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216" fontId="40" fillId="0" borderId="0" applyFont="0" applyFill="0" applyBorder="0" applyAlignment="0" applyProtection="0"/>
    <xf numFmtId="216" fontId="40" fillId="0" borderId="0" applyFont="0" applyFill="0" applyBorder="0" applyAlignment="0" applyProtection="0"/>
    <xf numFmtId="216" fontId="56" fillId="0" borderId="0" applyFont="0" applyFill="0" applyBorder="0" applyAlignment="0" applyProtection="0"/>
    <xf numFmtId="175" fontId="131" fillId="0" borderId="0" applyFont="0" applyFill="0" applyBorder="0" applyAlignment="0" applyProtection="0"/>
    <xf numFmtId="217" fontId="56" fillId="0" borderId="0" applyFont="0" applyFill="0" applyBorder="0" applyAlignment="0" applyProtection="0"/>
    <xf numFmtId="3" fontId="132" fillId="0" borderId="0" applyFont="0" applyFill="0" applyBorder="0" applyAlignment="0" applyProtection="0"/>
    <xf numFmtId="0" fontId="133" fillId="0" borderId="0"/>
    <xf numFmtId="0" fontId="46" fillId="0" borderId="0"/>
    <xf numFmtId="3" fontId="132" fillId="0" borderId="0" applyFont="0" applyFill="0" applyBorder="0" applyAlignment="0" applyProtection="0"/>
    <xf numFmtId="168" fontId="32" fillId="0" borderId="0"/>
    <xf numFmtId="3" fontId="134" fillId="0" borderId="0" applyFont="0" applyFill="0" applyBorder="0" applyAlignment="0" applyProtection="0"/>
    <xf numFmtId="168" fontId="40" fillId="0" borderId="0"/>
    <xf numFmtId="0" fontId="133" fillId="0" borderId="0"/>
    <xf numFmtId="0" fontId="46" fillId="0" borderId="0"/>
    <xf numFmtId="218" fontId="135" fillId="39" borderId="0">
      <alignment horizontal="left"/>
    </xf>
    <xf numFmtId="0" fontId="136" fillId="0" borderId="0"/>
    <xf numFmtId="199" fontId="137" fillId="0" borderId="0" applyFill="0" applyBorder="0">
      <alignment horizontal="left"/>
    </xf>
    <xf numFmtId="195" fontId="138" fillId="0" borderId="51" applyNumberFormat="0" applyFill="0" applyBorder="0" applyAlignment="0" applyProtection="0"/>
    <xf numFmtId="195" fontId="138" fillId="0" borderId="51" applyNumberFormat="0" applyFill="0" applyBorder="0" applyAlignment="0" applyProtection="0"/>
    <xf numFmtId="195" fontId="138" fillId="0" borderId="51" applyNumberFormat="0" applyFill="0" applyBorder="0" applyAlignment="0" applyProtection="0"/>
    <xf numFmtId="186" fontId="139" fillId="0" borderId="0"/>
    <xf numFmtId="219" fontId="139" fillId="0" borderId="0"/>
    <xf numFmtId="220" fontId="139" fillId="0" borderId="0"/>
    <xf numFmtId="221" fontId="65" fillId="0" borderId="0" applyFill="0" applyBorder="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44" applyFill="0" applyProtection="0"/>
    <xf numFmtId="221" fontId="65" fillId="0" borderId="36" applyFill="0" applyProtection="0"/>
    <xf numFmtId="221" fontId="49" fillId="0" borderId="0" applyFill="0" applyBorder="0" applyProtection="0"/>
    <xf numFmtId="199" fontId="140" fillId="94" borderId="42"/>
    <xf numFmtId="168" fontId="32" fillId="0" borderId="0"/>
    <xf numFmtId="222" fontId="70" fillId="0" borderId="0" applyFill="0" applyBorder="0">
      <alignment horizontal="right"/>
      <protection locked="0"/>
    </xf>
    <xf numFmtId="223" fontId="70" fillId="0" borderId="0" applyFont="0" applyFill="0" applyBorder="0" applyAlignment="0" applyProtection="0"/>
    <xf numFmtId="223" fontId="70" fillId="0" borderId="0" applyFont="0" applyFill="0" applyBorder="0" applyAlignment="0" applyProtection="0"/>
    <xf numFmtId="168" fontId="32" fillId="0" borderId="0"/>
    <xf numFmtId="223" fontId="70" fillId="0" borderId="0" applyFont="0" applyFill="0" applyBorder="0" applyAlignment="0" applyProtection="0"/>
    <xf numFmtId="168" fontId="40" fillId="0" borderId="0"/>
    <xf numFmtId="199" fontId="31" fillId="0" borderId="0" applyFont="0" applyFill="0" applyAlignment="0" applyProtection="0"/>
    <xf numFmtId="224" fontId="37" fillId="0" borderId="0" applyFont="0" applyFill="0" applyBorder="0" applyAlignment="0" applyProtection="0"/>
    <xf numFmtId="225" fontId="129" fillId="0" borderId="0" applyFont="0" applyFill="0" applyBorder="0" applyProtection="0">
      <alignment horizontal="right"/>
    </xf>
    <xf numFmtId="226"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60" fillId="0" borderId="52" applyFont="0" applyFill="0" applyBorder="0"/>
    <xf numFmtId="37" fontId="141" fillId="0" borderId="52" applyFont="0" applyFill="0" applyBorder="0">
      <protection locked="0"/>
    </xf>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2" fillId="36" borderId="16" applyFill="0" applyBorder="0" applyProtection="0"/>
    <xf numFmtId="37" fontId="141" fillId="0" borderId="52" applyFill="0" applyBorder="0">
      <protection locked="0"/>
    </xf>
    <xf numFmtId="227" fontId="56" fillId="0" borderId="0" applyFont="0" applyFill="0" applyBorder="0" applyAlignment="0" applyProtection="0"/>
    <xf numFmtId="228" fontId="132" fillId="0" borderId="0" applyFont="0" applyFill="0" applyBorder="0" applyAlignment="0" applyProtection="0"/>
    <xf numFmtId="228" fontId="132" fillId="0" borderId="0" applyFont="0" applyFill="0" applyBorder="0" applyAlignment="0" applyProtection="0"/>
    <xf numFmtId="168" fontId="32" fillId="0" borderId="0"/>
    <xf numFmtId="168" fontId="40" fillId="0" borderId="0"/>
    <xf numFmtId="0" fontId="70" fillId="0" borderId="0" applyFont="0" applyFill="0" applyBorder="0" applyAlignment="0">
      <protection locked="0"/>
    </xf>
    <xf numFmtId="0" fontId="115" fillId="39" borderId="53" applyNumberFormat="0" applyFont="0" applyBorder="0" applyAlignment="0" applyProtection="0"/>
    <xf numFmtId="0" fontId="32" fillId="0" borderId="0"/>
    <xf numFmtId="0" fontId="32" fillId="0" borderId="0"/>
    <xf numFmtId="0" fontId="32" fillId="0" borderId="0"/>
    <xf numFmtId="0" fontId="32" fillId="0" borderId="0"/>
    <xf numFmtId="0" fontId="32" fillId="0" borderId="0"/>
    <xf numFmtId="0" fontId="29" fillId="0" borderId="0" applyFont="0" applyFill="0" applyBorder="0" applyAlignment="0" applyProtection="0"/>
    <xf numFmtId="0" fontId="54" fillId="90" borderId="0"/>
    <xf numFmtId="0" fontId="103" fillId="101" borderId="0"/>
    <xf numFmtId="0" fontId="132" fillId="0" borderId="0" applyFont="0" applyFill="0" applyBorder="0" applyAlignment="0" applyProtection="0"/>
    <xf numFmtId="168" fontId="132" fillId="0" borderId="0" applyFont="0" applyFill="0" applyBorder="0" applyAlignment="0" applyProtection="0"/>
    <xf numFmtId="168" fontId="32" fillId="0" borderId="0"/>
    <xf numFmtId="168" fontId="132" fillId="0" borderId="0" applyFont="0" applyFill="0" applyBorder="0" applyAlignment="0" applyProtection="0"/>
    <xf numFmtId="0" fontId="130" fillId="0" borderId="0" applyFont="0" applyFill="0" applyBorder="0" applyAlignment="0" applyProtection="0"/>
    <xf numFmtId="15" fontId="111" fillId="0" borderId="54" applyFont="0" applyFill="0" applyBorder="0" applyAlignment="0">
      <alignment horizontal="centerContinuous"/>
    </xf>
    <xf numFmtId="15" fontId="111" fillId="0" borderId="54" applyFont="0" applyFill="0" applyBorder="0" applyAlignment="0">
      <alignment horizontal="centerContinuous"/>
    </xf>
    <xf numFmtId="15" fontId="111" fillId="0" borderId="54" applyFont="0" applyFill="0" applyBorder="0" applyAlignment="0">
      <alignment horizontal="centerContinuous"/>
    </xf>
    <xf numFmtId="229" fontId="111" fillId="0" borderId="54" applyFont="0" applyFill="0" applyBorder="0" applyAlignment="0">
      <alignment horizontal="centerContinuous"/>
    </xf>
    <xf numFmtId="229" fontId="111" fillId="0" borderId="54" applyFont="0" applyFill="0" applyBorder="0" applyAlignment="0">
      <alignment horizontal="centerContinuous"/>
    </xf>
    <xf numFmtId="229" fontId="111" fillId="0" borderId="54" applyFont="0" applyFill="0" applyBorder="0" applyAlignment="0">
      <alignment horizontal="centerContinuous"/>
    </xf>
    <xf numFmtId="14" fontId="51" fillId="0" borderId="0" applyFill="0" applyAlignment="0"/>
    <xf numFmtId="230" fontId="100" fillId="0" borderId="0" applyFill="0" applyBorder="0" applyProtection="0"/>
    <xf numFmtId="14" fontId="100" fillId="0" borderId="0" applyFill="0" applyBorder="0" applyProtection="0"/>
    <xf numFmtId="14" fontId="143" fillId="0" borderId="0"/>
    <xf numFmtId="14" fontId="115" fillId="0" borderId="55">
      <alignment horizontal="center" vertical="center"/>
    </xf>
    <xf numFmtId="14" fontId="115" fillId="0" borderId="55">
      <alignment horizontal="center" vertical="center"/>
    </xf>
    <xf numFmtId="17" fontId="32" fillId="36" borderId="22">
      <alignment horizontal="center"/>
    </xf>
    <xf numFmtId="14" fontId="80" fillId="0" borderId="0">
      <alignment vertical="top"/>
    </xf>
    <xf numFmtId="168" fontId="32" fillId="0" borderId="0"/>
    <xf numFmtId="14" fontId="144" fillId="0" borderId="0">
      <alignment vertical="top"/>
    </xf>
    <xf numFmtId="168" fontId="40" fillId="0" borderId="0"/>
    <xf numFmtId="231" fontId="32" fillId="0" borderId="0" applyFont="0" applyFill="0" applyBorder="0" applyAlignment="0" applyProtection="0">
      <alignment wrapText="1"/>
    </xf>
    <xf numFmtId="232" fontId="65" fillId="0" borderId="0" applyFill="0" applyBorder="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44" applyFill="0" applyProtection="0"/>
    <xf numFmtId="232" fontId="65" fillId="0" borderId="36" applyFill="0" applyProtection="0"/>
    <xf numFmtId="232" fontId="49" fillId="0" borderId="0" applyFill="0" applyBorder="0" applyProtection="0"/>
    <xf numFmtId="38" fontId="49" fillId="0" borderId="0" applyFont="0" applyFill="0" applyBorder="0" applyAlignment="0" applyProtection="0"/>
    <xf numFmtId="0" fontId="47" fillId="0" borderId="0" applyNumberFormat="0" applyFill="0" applyBorder="0" applyAlignment="0" applyProtection="0"/>
    <xf numFmtId="168" fontId="32" fillId="0" borderId="0"/>
    <xf numFmtId="168" fontId="40" fillId="0" borderId="0"/>
    <xf numFmtId="233" fontId="56" fillId="0" borderId="56">
      <alignment vertical="center"/>
    </xf>
    <xf numFmtId="234" fontId="101" fillId="102" borderId="0" applyNumberFormat="0" applyBorder="0" applyAlignment="0" applyProtection="0"/>
    <xf numFmtId="171" fontId="32" fillId="0" borderId="0" applyFont="0" applyFill="0" applyBorder="0" applyAlignment="0" applyProtection="0"/>
    <xf numFmtId="235" fontId="32" fillId="0" borderId="0" applyFont="0" applyFill="0" applyBorder="0" applyAlignment="0" applyProtection="0"/>
    <xf numFmtId="0" fontId="45" fillId="0" borderId="0">
      <protection locked="0"/>
    </xf>
    <xf numFmtId="236" fontId="145" fillId="0" borderId="0">
      <alignment horizontal="left"/>
    </xf>
    <xf numFmtId="237" fontId="146" fillId="0" borderId="0"/>
    <xf numFmtId="4" fontId="115" fillId="0" borderId="55">
      <alignment vertical="center"/>
    </xf>
    <xf numFmtId="4" fontId="115" fillId="0" borderId="55">
      <alignment vertical="center"/>
    </xf>
    <xf numFmtId="4" fontId="111" fillId="0" borderId="0">
      <alignment vertical="center"/>
    </xf>
    <xf numFmtId="238" fontId="147" fillId="0" borderId="0"/>
    <xf numFmtId="239" fontId="37" fillId="0" borderId="0" applyFont="0" applyFill="0" applyBorder="0" applyAlignment="0" applyProtection="0"/>
    <xf numFmtId="199" fontId="148" fillId="0" borderId="0">
      <alignment horizontal="center"/>
    </xf>
    <xf numFmtId="0" fontId="130" fillId="0" borderId="57" applyNumberFormat="0" applyFont="0" applyFill="0" applyAlignment="0" applyProtection="0"/>
    <xf numFmtId="0" fontId="149" fillId="0" borderId="0" applyFill="0" applyBorder="0" applyAlignment="0" applyProtection="0"/>
    <xf numFmtId="38" fontId="70" fillId="0" borderId="0" applyFont="0" applyFill="0" applyBorder="0" applyAlignment="0" applyProtection="0"/>
    <xf numFmtId="0" fontId="150" fillId="0" borderId="0" applyFont="0" applyFill="0" applyBorder="0" applyAlignment="0" applyProtection="0"/>
    <xf numFmtId="0" fontId="109" fillId="0" borderId="0" applyNumberFormat="0" applyFill="0" applyBorder="0" applyAlignment="0" applyProtection="0"/>
    <xf numFmtId="3" fontId="32" fillId="0" borderId="16"/>
    <xf numFmtId="3" fontId="32" fillId="0" borderId="16"/>
    <xf numFmtId="3" fontId="32" fillId="0" borderId="16"/>
    <xf numFmtId="3" fontId="32" fillId="0" borderId="16"/>
    <xf numFmtId="3" fontId="32" fillId="0" borderId="16"/>
    <xf numFmtId="3" fontId="32" fillId="0" borderId="16"/>
    <xf numFmtId="3" fontId="32" fillId="0" borderId="16"/>
    <xf numFmtId="3" fontId="32" fillId="0" borderId="16"/>
    <xf numFmtId="38" fontId="56" fillId="0" borderId="0">
      <alignment vertical="top"/>
    </xf>
    <xf numFmtId="168" fontId="32" fillId="0" borderId="0"/>
    <xf numFmtId="174" fontId="151" fillId="0" borderId="0">
      <alignment vertical="top"/>
    </xf>
    <xf numFmtId="168" fontId="40" fillId="0" borderId="0"/>
    <xf numFmtId="0" fontId="152" fillId="103" borderId="0" applyNumberFormat="0" applyBorder="0" applyAlignment="0" applyProtection="0"/>
    <xf numFmtId="168" fontId="152" fillId="103" borderId="0" applyNumberFormat="0" applyBorder="0" applyAlignment="0" applyProtection="0"/>
    <xf numFmtId="168" fontId="32" fillId="0" borderId="0"/>
    <xf numFmtId="168" fontId="40" fillId="0" borderId="0"/>
    <xf numFmtId="168" fontId="32" fillId="0" borderId="0"/>
    <xf numFmtId="168" fontId="40" fillId="0" borderId="0"/>
    <xf numFmtId="0" fontId="152" fillId="104" borderId="0" applyNumberFormat="0" applyBorder="0" applyAlignment="0" applyProtection="0"/>
    <xf numFmtId="168" fontId="152" fillId="104" borderId="0" applyNumberFormat="0" applyBorder="0" applyAlignment="0" applyProtection="0"/>
    <xf numFmtId="168" fontId="32" fillId="0" borderId="0"/>
    <xf numFmtId="168" fontId="40" fillId="0" borderId="0"/>
    <xf numFmtId="168" fontId="32" fillId="0" borderId="0"/>
    <xf numFmtId="168" fontId="40" fillId="0" borderId="0"/>
    <xf numFmtId="0" fontId="152" fillId="105" borderId="0" applyNumberFormat="0" applyBorder="0" applyAlignment="0" applyProtection="0"/>
    <xf numFmtId="168" fontId="32" fillId="0" borderId="0"/>
    <xf numFmtId="168" fontId="40" fillId="0" borderId="0"/>
    <xf numFmtId="0" fontId="63" fillId="0" borderId="0">
      <protection locked="0"/>
    </xf>
    <xf numFmtId="0" fontId="63" fillId="0" borderId="0">
      <protection locked="0"/>
    </xf>
    <xf numFmtId="207" fontId="56" fillId="0" borderId="0" applyFill="0" applyAlignment="0"/>
    <xf numFmtId="199" fontId="99" fillId="0" borderId="0" applyFill="0" applyAlignment="0"/>
    <xf numFmtId="207" fontId="56" fillId="0" borderId="0" applyFill="0" applyAlignment="0"/>
    <xf numFmtId="210" fontId="56" fillId="0" borderId="0" applyFill="0" applyAlignment="0"/>
    <xf numFmtId="199" fontId="99" fillId="0" borderId="0" applyFill="0" applyAlignment="0"/>
    <xf numFmtId="0" fontId="101" fillId="106" borderId="0" applyNumberFormat="0">
      <alignment horizontal="left"/>
      <protection locked="0"/>
    </xf>
    <xf numFmtId="240" fontId="29" fillId="0" borderId="0" applyFont="0" applyFill="0" applyBorder="0" applyAlignment="0" applyProtection="0"/>
    <xf numFmtId="168" fontId="32" fillId="0" borderId="0"/>
    <xf numFmtId="168" fontId="153" fillId="0" borderId="0" applyFont="0" applyFill="0" applyBorder="0" applyAlignment="0" applyProtection="0"/>
    <xf numFmtId="240" fontId="32" fillId="0" borderId="0" applyFont="0" applyFill="0" applyBorder="0" applyAlignment="0" applyProtection="0"/>
    <xf numFmtId="240" fontId="32" fillId="0" borderId="0" applyFont="0" applyFill="0" applyBorder="0" applyAlignment="0" applyProtection="0"/>
    <xf numFmtId="241" fontId="154" fillId="0" borderId="0" applyBorder="0" applyProtection="0"/>
    <xf numFmtId="168" fontId="33" fillId="0" borderId="0">
      <alignment horizontal="left"/>
    </xf>
    <xf numFmtId="168" fontId="40" fillId="0" borderId="0"/>
    <xf numFmtId="0" fontId="155" fillId="0" borderId="0" applyNumberFormat="0" applyFill="0" applyBorder="0" applyAlignment="0" applyProtection="0"/>
    <xf numFmtId="168" fontId="155" fillId="0" borderId="0" applyNumberFormat="0" applyFill="0" applyBorder="0" applyAlignment="0" applyProtection="0"/>
    <xf numFmtId="168" fontId="32" fillId="0" borderId="0"/>
    <xf numFmtId="168" fontId="40" fillId="0" borderId="0"/>
    <xf numFmtId="168" fontId="32" fillId="0" borderId="0"/>
    <xf numFmtId="168" fontId="40" fillId="0" borderId="0"/>
    <xf numFmtId="242" fontId="32" fillId="0" borderId="0" applyFont="0" applyFill="0" applyBorder="0" applyAlignment="0" applyProtection="0"/>
    <xf numFmtId="243" fontId="32" fillId="0" borderId="0" applyFont="0" applyFill="0" applyBorder="0" applyAlignment="0" applyProtection="0"/>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244" fontId="38" fillId="0" borderId="0" applyFont="0" applyFill="0" applyBorder="0" applyAlignment="0" applyProtection="0"/>
    <xf numFmtId="0" fontId="45" fillId="0" borderId="0">
      <protection locked="0"/>
    </xf>
    <xf numFmtId="0" fontId="45" fillId="0" borderId="0">
      <protection locked="0"/>
    </xf>
    <xf numFmtId="2" fontId="132" fillId="0" borderId="0" applyFont="0" applyFill="0" applyBorder="0" applyAlignment="0" applyProtection="0"/>
    <xf numFmtId="2" fontId="132" fillId="0" borderId="0" applyFont="0" applyFill="0" applyBorder="0" applyAlignment="0" applyProtection="0"/>
    <xf numFmtId="168" fontId="32" fillId="0" borderId="0"/>
    <xf numFmtId="168" fontId="40" fillId="0" borderId="0"/>
    <xf numFmtId="0" fontId="32" fillId="0" borderId="0"/>
    <xf numFmtId="0" fontId="156" fillId="0" borderId="0" applyNumberFormat="0" applyFill="0" applyBorder="0" applyAlignment="0" applyProtection="0">
      <alignment vertical="top"/>
      <protection locked="0"/>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15" fontId="32" fillId="0" borderId="0">
      <alignment vertical="center"/>
    </xf>
    <xf numFmtId="0" fontId="157" fillId="0" borderId="0" applyFill="0" applyBorder="0" applyProtection="0">
      <alignment horizontal="left"/>
    </xf>
    <xf numFmtId="0" fontId="32" fillId="0" borderId="0" applyNumberFormat="0" applyFont="0">
      <alignment wrapText="1"/>
    </xf>
    <xf numFmtId="0" fontId="158" fillId="107" borderId="22" applyNumberFormat="0" applyBorder="0">
      <alignment horizontal="left"/>
    </xf>
    <xf numFmtId="234" fontId="141" fillId="0" borderId="0" applyNumberFormat="0" applyFill="0" applyBorder="0" applyAlignment="0" applyProtection="0"/>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245" fontId="58" fillId="108" borderId="16" applyNumberFormat="0" applyProtection="0">
      <alignment horizontal="center"/>
    </xf>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205" fontId="47" fillId="109" borderId="16" applyBorder="0">
      <alignment horizontal="center" vertical="center"/>
    </xf>
    <xf numFmtId="246" fontId="160" fillId="0" borderId="0" applyFill="0" applyBorder="0" applyAlignment="0" applyProtection="0"/>
    <xf numFmtId="247" fontId="80" fillId="0" borderId="0" applyFill="0" applyBorder="0" applyAlignment="0" applyProtection="0"/>
    <xf numFmtId="0" fontId="87" fillId="83" borderId="0" applyNumberFormat="0" applyBorder="0" applyAlignment="0" applyProtection="0"/>
    <xf numFmtId="168" fontId="87" fillId="83" borderId="0" applyNumberFormat="0" applyBorder="0" applyAlignment="0" applyProtection="0"/>
    <xf numFmtId="168" fontId="32" fillId="0" borderId="0"/>
    <xf numFmtId="168" fontId="40" fillId="0" borderId="0"/>
    <xf numFmtId="168" fontId="32" fillId="0" borderId="0"/>
    <xf numFmtId="168" fontId="40" fillId="0" borderId="0"/>
    <xf numFmtId="235" fontId="161" fillId="0" borderId="0" applyNumberFormat="0" applyFill="0" applyBorder="0" applyAlignment="0" applyProtection="0">
      <alignment horizontal="center"/>
    </xf>
    <xf numFmtId="38" fontId="113" fillId="36" borderId="0" applyNumberFormat="0" applyBorder="0" applyAlignment="0" applyProtection="0"/>
    <xf numFmtId="38" fontId="33" fillId="36" borderId="0" applyNumberFormat="0" applyBorder="0" applyAlignment="0" applyProtection="0"/>
    <xf numFmtId="38" fontId="33" fillId="36" borderId="0" applyNumberFormat="0" applyBorder="0" applyAlignment="0" applyProtection="0"/>
    <xf numFmtId="1" fontId="162" fillId="0" borderId="0" applyNumberFormat="0" applyAlignment="0">
      <alignment vertical="top"/>
    </xf>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66" fontId="38" fillId="37" borderId="16" applyNumberFormat="0" applyFont="0" applyBorder="0" applyAlignment="0" applyProtection="0"/>
    <xf numFmtId="172" fontId="166" fillId="0" borderId="0">
      <alignment vertical="center"/>
    </xf>
    <xf numFmtId="0" fontId="130" fillId="0" borderId="0" applyFont="0" applyFill="0" applyBorder="0" applyAlignment="0" applyProtection="0">
      <alignment horizontal="right"/>
    </xf>
    <xf numFmtId="172" fontId="167" fillId="37" borderId="0" applyNumberFormat="0" applyFont="0" applyAlignment="0"/>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9" fillId="0" borderId="0"/>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12" applyNumberFormat="0" applyAlignment="0" applyProtection="0">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0" fontId="170" fillId="0" borderId="38">
      <alignment horizontal="left" vertical="center"/>
    </xf>
    <xf numFmtId="168" fontId="40" fillId="0" borderId="0"/>
    <xf numFmtId="177" fontId="56" fillId="0" borderId="0">
      <alignment vertical="top"/>
    </xf>
    <xf numFmtId="0" fontId="171" fillId="0" borderId="0" applyNumberFormat="0" applyFill="0" applyBorder="0" applyAlignment="0" applyProtection="0"/>
    <xf numFmtId="38" fontId="172" fillId="0" borderId="0"/>
    <xf numFmtId="168" fontId="32" fillId="0" borderId="0"/>
    <xf numFmtId="168" fontId="173" fillId="0" borderId="58" applyNumberFormat="0" applyFill="0" applyAlignment="0" applyProtection="0"/>
    <xf numFmtId="168" fontId="40" fillId="0" borderId="0"/>
    <xf numFmtId="0" fontId="174" fillId="0" borderId="0" applyNumberFormat="0" applyFill="0" applyBorder="0" applyAlignment="0" applyProtection="0"/>
    <xf numFmtId="38" fontId="175" fillId="0" borderId="0">
      <alignment horizontal="left"/>
    </xf>
    <xf numFmtId="168" fontId="32" fillId="0" borderId="0"/>
    <xf numFmtId="168" fontId="176" fillId="0" borderId="59" applyNumberFormat="0" applyFill="0" applyAlignment="0" applyProtection="0"/>
    <xf numFmtId="168" fontId="40" fillId="0" borderId="0"/>
    <xf numFmtId="0" fontId="177" fillId="0" borderId="60" applyNumberFormat="0" applyFill="0" applyAlignment="0" applyProtection="0"/>
    <xf numFmtId="0" fontId="178" fillId="0" borderId="0" applyProtection="0">
      <alignment horizontal="left"/>
    </xf>
    <xf numFmtId="168" fontId="32" fillId="0" borderId="0"/>
    <xf numFmtId="168" fontId="40" fillId="0" borderId="0"/>
    <xf numFmtId="168" fontId="32" fillId="0" borderId="0"/>
    <xf numFmtId="168" fontId="40" fillId="0" borderId="0"/>
    <xf numFmtId="0" fontId="177" fillId="0" borderId="0" applyNumberFormat="0" applyFill="0" applyBorder="0" applyAlignment="0" applyProtection="0"/>
    <xf numFmtId="168" fontId="32" fillId="0" borderId="0"/>
    <xf numFmtId="168" fontId="40" fillId="0" borderId="0"/>
    <xf numFmtId="168" fontId="32" fillId="0" borderId="0"/>
    <xf numFmtId="168" fontId="179" fillId="0" borderId="0">
      <alignment vertical="top"/>
    </xf>
    <xf numFmtId="0" fontId="180" fillId="0" borderId="0">
      <alignment horizontal="center"/>
    </xf>
    <xf numFmtId="0" fontId="181" fillId="0" borderId="0"/>
    <xf numFmtId="0" fontId="181" fillId="0" borderId="0"/>
    <xf numFmtId="0" fontId="181" fillId="0" borderId="0"/>
    <xf numFmtId="38" fontId="56" fillId="0" borderId="0">
      <alignment vertical="top"/>
    </xf>
    <xf numFmtId="168" fontId="32" fillId="0" borderId="0"/>
    <xf numFmtId="174" fontId="182" fillId="0" borderId="0">
      <alignment vertical="top"/>
    </xf>
    <xf numFmtId="168" fontId="40" fillId="0" borderId="0"/>
    <xf numFmtId="0" fontId="183" fillId="0" borderId="0"/>
    <xf numFmtId="0" fontId="127" fillId="0" borderId="0"/>
    <xf numFmtId="0" fontId="120" fillId="0" borderId="0"/>
    <xf numFmtId="0" fontId="148" fillId="0" borderId="0"/>
    <xf numFmtId="0" fontId="184" fillId="0" borderId="61" applyNumberFormat="0" applyFill="0" applyBorder="0" applyAlignment="0" applyProtection="0">
      <alignment horizontal="left"/>
    </xf>
    <xf numFmtId="0" fontId="185" fillId="110" borderId="0"/>
    <xf numFmtId="0" fontId="186" fillId="111" borderId="0"/>
    <xf numFmtId="0" fontId="186" fillId="111" borderId="0"/>
    <xf numFmtId="0" fontId="153" fillId="0" borderId="0"/>
    <xf numFmtId="0" fontId="32" fillId="0" borderId="0"/>
    <xf numFmtId="0" fontId="32" fillId="0" borderId="0"/>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68" fillId="0" borderId="16">
      <alignment horizontal="center" vertical="center" wrapText="1"/>
    </xf>
    <xf numFmtId="0" fontId="187" fillId="0" borderId="0"/>
    <xf numFmtId="0" fontId="101" fillId="112" borderId="16">
      <alignment horizontal="center" vertical="center" wrapText="1"/>
      <protection locked="0"/>
    </xf>
    <xf numFmtId="168" fontId="101" fillId="112" borderId="16">
      <alignment horizontal="center" vertical="center" wrapText="1"/>
      <protection locked="0"/>
    </xf>
    <xf numFmtId="168" fontId="101" fillId="112" borderId="16">
      <alignment horizontal="center" vertical="center" wrapText="1"/>
      <protection locked="0"/>
    </xf>
    <xf numFmtId="0" fontId="101" fillId="112" borderId="16">
      <alignment horizontal="center" vertical="center" wrapText="1"/>
      <protection locked="0"/>
    </xf>
    <xf numFmtId="175" fontId="188" fillId="40" borderId="0" applyNumberFormat="0" applyBorder="0" applyAlignment="0" applyProtection="0">
      <protection locked="0"/>
    </xf>
    <xf numFmtId="175" fontId="188" fillId="40" borderId="0" applyNumberFormat="0" applyBorder="0" applyAlignment="0" applyProtection="0">
      <protection locked="0"/>
    </xf>
    <xf numFmtId="0" fontId="32" fillId="0" borderId="0">
      <alignment horizontal="center"/>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89" fillId="0" borderId="0" applyNumberFormat="0" applyFill="0" applyBorder="0" applyAlignment="0" applyProtection="0">
      <alignment vertical="top"/>
      <protection locked="0"/>
    </xf>
    <xf numFmtId="0" fontId="190" fillId="0" borderId="0" applyFont="0" applyFill="0" applyBorder="0" applyAlignment="0" applyProtection="0"/>
    <xf numFmtId="0" fontId="70" fillId="0" borderId="0"/>
    <xf numFmtId="199" fontId="191" fillId="0" borderId="0"/>
    <xf numFmtId="0" fontId="32" fillId="0" borderId="0"/>
    <xf numFmtId="2" fontId="192" fillId="0" borderId="0"/>
    <xf numFmtId="2" fontId="193" fillId="0" borderId="0"/>
    <xf numFmtId="168" fontId="194" fillId="0" borderId="0" applyNumberFormat="0" applyFill="0" applyBorder="0" applyAlignment="0" applyProtection="0">
      <alignment vertical="top"/>
      <protection locked="0"/>
    </xf>
    <xf numFmtId="168" fontId="194" fillId="0" borderId="0" applyNumberFormat="0" applyFill="0" applyBorder="0" applyAlignment="0" applyProtection="0">
      <alignment vertical="top"/>
      <protection locked="0"/>
    </xf>
    <xf numFmtId="168" fontId="32" fillId="0" borderId="0"/>
    <xf numFmtId="234" fontId="38" fillId="39" borderId="16" applyNumberFormat="0" applyFont="0" applyAlignment="0">
      <protection locked="0"/>
    </xf>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33" fillId="113" borderId="16" applyNumberFormat="0" applyBorder="0" applyAlignment="0" applyProtection="0"/>
    <xf numFmtId="10" fontId="33" fillId="113" borderId="16" applyNumberFormat="0" applyBorder="0" applyAlignment="0" applyProtection="0"/>
    <xf numFmtId="10" fontId="33" fillId="113" borderId="16" applyNumberFormat="0" applyBorder="0" applyAlignment="0" applyProtection="0"/>
    <xf numFmtId="10" fontId="33" fillId="113" borderId="16" applyNumberFormat="0" applyBorder="0" applyAlignment="0" applyProtection="0"/>
    <xf numFmtId="10" fontId="3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113" fillId="113" borderId="16" applyNumberFormat="0" applyBorder="0" applyAlignment="0" applyProtection="0"/>
    <xf numFmtId="10" fontId="33" fillId="113" borderId="16" applyNumberFormat="0" applyBorder="0" applyAlignment="0" applyProtection="0"/>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0" fontId="195" fillId="91" borderId="62" applyNumberFormat="0" applyAlignment="0" applyProtection="0"/>
    <xf numFmtId="0" fontId="195" fillId="91" borderId="62" applyNumberFormat="0" applyAlignment="0" applyProtection="0"/>
    <xf numFmtId="0" fontId="195" fillId="91" borderId="62" applyNumberFormat="0" applyAlignment="0" applyProtection="0"/>
    <xf numFmtId="234" fontId="38" fillId="39" borderId="16" applyNumberFormat="0" applyFont="0" applyAlignment="0">
      <protection locked="0"/>
    </xf>
    <xf numFmtId="234" fontId="38" fillId="39" borderId="16" applyNumberFormat="0" applyFont="0" applyAlignment="0">
      <protection locked="0"/>
    </xf>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234" fontId="38" fillId="39" borderId="16" applyNumberFormat="0" applyFont="0" applyAlignment="0">
      <protection locked="0"/>
    </xf>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234" fontId="38" fillId="39" borderId="16" applyNumberFormat="0" applyFont="0" applyAlignment="0">
      <protection locked="0"/>
    </xf>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168" fontId="195" fillId="91" borderId="62" applyNumberFormat="0" applyAlignment="0" applyProtection="0"/>
    <xf numFmtId="234" fontId="38" fillId="39" borderId="16" applyNumberFormat="0" applyFont="0" applyAlignment="0">
      <protection locked="0"/>
    </xf>
    <xf numFmtId="0" fontId="196" fillId="51" borderId="63" applyNumberFormat="0" applyAlignment="0" applyProtection="0"/>
    <xf numFmtId="168" fontId="40" fillId="0" borderId="0"/>
    <xf numFmtId="234" fontId="38" fillId="39" borderId="16" applyNumberFormat="0" applyFont="0" applyAlignment="0">
      <protection locked="0"/>
    </xf>
    <xf numFmtId="234" fontId="38" fillId="39" borderId="16" applyNumberFormat="0" applyFont="0" applyAlignment="0">
      <protection locked="0"/>
    </xf>
    <xf numFmtId="0" fontId="196" fillId="51" borderId="63" applyNumberFormat="0" applyAlignment="0" applyProtection="0"/>
    <xf numFmtId="0" fontId="196" fillId="51" borderId="63" applyNumberFormat="0" applyAlignment="0" applyProtection="0"/>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0" fontId="196" fillId="5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234" fontId="38" fillId="39" borderId="16" applyNumberFormat="0" applyFont="0" applyAlignment="0">
      <protection locked="0"/>
    </xf>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168" fontId="195" fillId="91" borderId="63" applyNumberFormat="0" applyAlignment="0" applyProtection="0"/>
    <xf numFmtId="168" fontId="195" fillId="91" borderId="63" applyNumberFormat="0" applyAlignment="0" applyProtection="0"/>
    <xf numFmtId="168" fontId="40" fillId="0" borderId="0"/>
    <xf numFmtId="234" fontId="38" fillId="39" borderId="16" applyNumberFormat="0" applyFont="0" applyAlignment="0">
      <protection locked="0"/>
    </xf>
    <xf numFmtId="234" fontId="38" fillId="39" borderId="16" applyNumberFormat="0" applyFont="0" applyAlignment="0">
      <protection locked="0"/>
    </xf>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234" fontId="38" fillId="39" borderId="16" applyNumberFormat="0" applyFont="0" applyAlignment="0">
      <protection locked="0"/>
    </xf>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168" fontId="195" fillId="91" borderId="63" applyNumberFormat="0" applyAlignment="0" applyProtection="0"/>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234" fontId="38" fillId="39" borderId="16" applyNumberFormat="0" applyFont="0" applyAlignment="0">
      <protection locked="0"/>
    </xf>
    <xf numFmtId="0" fontId="197" fillId="39" borderId="10" applyNumberFormat="0" applyBorder="0" applyAlignment="0">
      <alignment horizontal="center" vertical="center"/>
      <protection locked="0"/>
    </xf>
    <xf numFmtId="10" fontId="198" fillId="0" borderId="0">
      <protection locked="0"/>
    </xf>
    <xf numFmtId="248" fontId="199" fillId="0" borderId="0" applyFill="0" applyBorder="0" applyProtection="0"/>
    <xf numFmtId="249" fontId="199" fillId="0" borderId="0" applyFill="0" applyBorder="0" applyProtection="0"/>
    <xf numFmtId="250" fontId="199" fillId="0" borderId="0" applyFill="0" applyBorder="0" applyProtection="0"/>
    <xf numFmtId="205" fontId="47" fillId="114" borderId="16">
      <alignment horizontal="center" vertical="center"/>
      <protection locked="0"/>
    </xf>
    <xf numFmtId="0" fontId="141" fillId="0" borderId="0" applyNumberFormat="0" applyFill="0" applyBorder="0" applyAlignment="0">
      <protection locked="0"/>
    </xf>
    <xf numFmtId="15" fontId="198" fillId="0" borderId="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 fontId="198" fillId="0" borderId="50">
      <protection locked="0"/>
    </xf>
    <xf numFmtId="251" fontId="200" fillId="113" borderId="0" applyNumberFormat="0" applyFont="0" applyBorder="0" applyAlignment="0">
      <alignment horizontal="right"/>
      <protection locked="0"/>
    </xf>
    <xf numFmtId="174" fontId="34" fillId="0" borderId="0">
      <alignment vertical="top"/>
    </xf>
    <xf numFmtId="174" fontId="34" fillId="36" borderId="0">
      <alignment vertical="top"/>
    </xf>
    <xf numFmtId="168" fontId="32"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252" fontId="34" fillId="37" borderId="0">
      <alignment vertical="top"/>
    </xf>
    <xf numFmtId="168" fontId="32" fillId="0" borderId="0"/>
    <xf numFmtId="168" fontId="40" fillId="0" borderId="0"/>
    <xf numFmtId="168" fontId="40" fillId="0" borderId="0"/>
    <xf numFmtId="0" fontId="198" fillId="0" borderId="0">
      <protection locked="0"/>
    </xf>
    <xf numFmtId="3" fontId="69" fillId="0" borderId="0"/>
    <xf numFmtId="253" fontId="201" fillId="0" borderId="64">
      <alignment horizontal="center"/>
    </xf>
    <xf numFmtId="254" fontId="202" fillId="0" borderId="65" applyFont="0" applyFill="0" applyBorder="0" applyAlignment="0" applyProtection="0"/>
    <xf numFmtId="0" fontId="20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66" fontId="205" fillId="0" borderId="0" applyFill="0" applyBorder="0" applyProtection="0">
      <alignment vertical="top"/>
    </xf>
    <xf numFmtId="255" fontId="70" fillId="0" borderId="0" applyFill="0" applyBorder="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80" fillId="0" borderId="16" applyNumberFormat="0">
      <alignment horizontal="right"/>
      <protection locked="0"/>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0" fontId="206" fillId="115" borderId="66">
      <alignment horizontal="left" vertical="center" wrapText="1"/>
    </xf>
    <xf numFmtId="3" fontId="207" fillId="116" borderId="66">
      <protection locked="0"/>
    </xf>
    <xf numFmtId="3" fontId="207" fillId="116" borderId="66">
      <protection locked="0"/>
    </xf>
    <xf numFmtId="3" fontId="207" fillId="116" borderId="66">
      <protection locked="0"/>
    </xf>
    <xf numFmtId="3" fontId="207" fillId="116" borderId="66">
      <protection locked="0"/>
    </xf>
    <xf numFmtId="3" fontId="207" fillId="116" borderId="66">
      <protection locked="0"/>
    </xf>
    <xf numFmtId="3" fontId="207" fillId="39" borderId="16">
      <protection locked="0"/>
    </xf>
    <xf numFmtId="3" fontId="207" fillId="39" borderId="16">
      <protection locked="0"/>
    </xf>
    <xf numFmtId="3" fontId="207" fillId="116" borderId="66">
      <protection locked="0"/>
    </xf>
    <xf numFmtId="3" fontId="207" fillId="39" borderId="16">
      <protection locked="0"/>
    </xf>
    <xf numFmtId="3" fontId="207" fillId="39" borderId="16">
      <protection locked="0"/>
    </xf>
    <xf numFmtId="3" fontId="207" fillId="39" borderId="16">
      <protection locked="0"/>
    </xf>
    <xf numFmtId="3" fontId="207" fillId="116" borderId="66">
      <protection locked="0"/>
    </xf>
    <xf numFmtId="3" fontId="207" fillId="116" borderId="66">
      <protection locked="0"/>
    </xf>
    <xf numFmtId="3" fontId="207" fillId="116" borderId="66">
      <protection locked="0"/>
    </xf>
    <xf numFmtId="3" fontId="207" fillId="116" borderId="66">
      <protection locked="0"/>
    </xf>
    <xf numFmtId="256" fontId="208" fillId="117" borderId="66">
      <alignment horizontal="left"/>
      <protection locked="0"/>
    </xf>
    <xf numFmtId="256" fontId="208" fillId="117" borderId="66">
      <alignment horizontal="left"/>
      <protection locked="0"/>
    </xf>
    <xf numFmtId="256" fontId="208" fillId="117" borderId="66">
      <alignment horizontal="left"/>
      <protection locked="0"/>
    </xf>
    <xf numFmtId="256" fontId="208" fillId="117" borderId="66">
      <alignment horizontal="left"/>
      <protection locked="0"/>
    </xf>
    <xf numFmtId="256" fontId="208" fillId="117" borderId="66">
      <alignment horizontal="left"/>
      <protection locked="0"/>
    </xf>
    <xf numFmtId="256" fontId="209" fillId="118" borderId="16">
      <alignment horizontal="left"/>
      <protection locked="0"/>
    </xf>
    <xf numFmtId="256" fontId="209" fillId="118" borderId="16">
      <alignment horizontal="left"/>
      <protection locked="0"/>
    </xf>
    <xf numFmtId="256" fontId="208" fillId="117" borderId="66">
      <alignment horizontal="left"/>
      <protection locked="0"/>
    </xf>
    <xf numFmtId="256" fontId="209" fillId="118" borderId="16">
      <alignment horizontal="left"/>
      <protection locked="0"/>
    </xf>
    <xf numFmtId="256" fontId="209" fillId="118" borderId="16">
      <alignment horizontal="left"/>
      <protection locked="0"/>
    </xf>
    <xf numFmtId="256" fontId="209" fillId="118" borderId="16">
      <alignment horizontal="left"/>
      <protection locked="0"/>
    </xf>
    <xf numFmtId="256" fontId="208" fillId="117" borderId="66">
      <alignment horizontal="left"/>
      <protection locked="0"/>
    </xf>
    <xf numFmtId="256" fontId="208" fillId="117" borderId="66">
      <alignment horizontal="left"/>
      <protection locked="0"/>
    </xf>
    <xf numFmtId="256" fontId="208" fillId="117" borderId="66">
      <alignment horizontal="left"/>
      <protection locked="0"/>
    </xf>
    <xf numFmtId="256" fontId="208" fillId="117" borderId="66">
      <alignment horizontal="left"/>
      <protection locked="0"/>
    </xf>
    <xf numFmtId="257" fontId="208" fillId="117" borderId="66">
      <protection locked="0"/>
    </xf>
    <xf numFmtId="257" fontId="208" fillId="117" borderId="66">
      <protection locked="0"/>
    </xf>
    <xf numFmtId="257" fontId="208" fillId="117" borderId="66">
      <protection locked="0"/>
    </xf>
    <xf numFmtId="257" fontId="208" fillId="117" borderId="66">
      <protection locked="0"/>
    </xf>
    <xf numFmtId="257" fontId="208" fillId="117" borderId="66">
      <protection locked="0"/>
    </xf>
    <xf numFmtId="258" fontId="209" fillId="118" borderId="16">
      <protection locked="0"/>
    </xf>
    <xf numFmtId="258" fontId="209" fillId="118" borderId="16">
      <protection locked="0"/>
    </xf>
    <xf numFmtId="257" fontId="208" fillId="117" borderId="66">
      <protection locked="0"/>
    </xf>
    <xf numFmtId="258" fontId="209" fillId="118" borderId="16">
      <protection locked="0"/>
    </xf>
    <xf numFmtId="258" fontId="209" fillId="118" borderId="16">
      <protection locked="0"/>
    </xf>
    <xf numFmtId="258" fontId="209" fillId="118" borderId="16">
      <protection locked="0"/>
    </xf>
    <xf numFmtId="257" fontId="208" fillId="117" borderId="66">
      <protection locked="0"/>
    </xf>
    <xf numFmtId="257" fontId="208" fillId="117" borderId="66">
      <protection locked="0"/>
    </xf>
    <xf numFmtId="257" fontId="208" fillId="117" borderId="66">
      <protection locked="0"/>
    </xf>
    <xf numFmtId="257" fontId="208" fillId="117" borderId="66">
      <protection locked="0"/>
    </xf>
    <xf numFmtId="0" fontId="208" fillId="117" borderId="66">
      <alignment horizontal="center"/>
      <protection locked="0"/>
    </xf>
    <xf numFmtId="0" fontId="208" fillId="117" borderId="66">
      <alignment horizontal="center"/>
      <protection locked="0"/>
    </xf>
    <xf numFmtId="0" fontId="208" fillId="117" borderId="66">
      <alignment horizontal="center"/>
      <protection locked="0"/>
    </xf>
    <xf numFmtId="0" fontId="208" fillId="117" borderId="66">
      <alignment horizontal="center"/>
      <protection locked="0"/>
    </xf>
    <xf numFmtId="0" fontId="208" fillId="117" borderId="66">
      <alignment horizontal="center"/>
      <protection locked="0"/>
    </xf>
    <xf numFmtId="0" fontId="209" fillId="118" borderId="16">
      <alignment horizontal="center"/>
      <protection locked="0"/>
    </xf>
    <xf numFmtId="0" fontId="209" fillId="118" borderId="16">
      <alignment horizontal="center"/>
      <protection locked="0"/>
    </xf>
    <xf numFmtId="0" fontId="208" fillId="117" borderId="66">
      <alignment horizontal="center"/>
      <protection locked="0"/>
    </xf>
    <xf numFmtId="0" fontId="209" fillId="118" borderId="16">
      <alignment horizontal="center"/>
      <protection locked="0"/>
    </xf>
    <xf numFmtId="0" fontId="209" fillId="118" borderId="16">
      <alignment horizontal="center"/>
      <protection locked="0"/>
    </xf>
    <xf numFmtId="0" fontId="209" fillId="118" borderId="16">
      <alignment horizontal="center"/>
      <protection locked="0"/>
    </xf>
    <xf numFmtId="0" fontId="208" fillId="117" borderId="66">
      <alignment horizontal="center"/>
      <protection locked="0"/>
    </xf>
    <xf numFmtId="0" fontId="208" fillId="117" borderId="66">
      <alignment horizontal="center"/>
      <protection locked="0"/>
    </xf>
    <xf numFmtId="0" fontId="208" fillId="117" borderId="66">
      <alignment horizontal="center"/>
      <protection locked="0"/>
    </xf>
    <xf numFmtId="0" fontId="208" fillId="117" borderId="66">
      <alignment horizontal="center"/>
      <protection locked="0"/>
    </xf>
    <xf numFmtId="0" fontId="210" fillId="119" borderId="67">
      <alignment horizontal="left" vertical="center" wrapText="1"/>
    </xf>
    <xf numFmtId="0" fontId="210" fillId="119" borderId="67">
      <alignment horizontal="left" vertical="center" wrapText="1"/>
    </xf>
    <xf numFmtId="259" fontId="68" fillId="0" borderId="16">
      <alignment horizontal="right" vertical="center" wrapText="1"/>
    </xf>
    <xf numFmtId="0" fontId="211" fillId="36" borderId="0"/>
    <xf numFmtId="196" fontId="32" fillId="120" borderId="16">
      <alignment vertical="center"/>
    </xf>
    <xf numFmtId="10" fontId="197" fillId="118" borderId="23" applyNumberFormat="0" applyAlignment="0">
      <alignment horizontal="center"/>
    </xf>
    <xf numFmtId="260" fontId="32" fillId="0" borderId="67" applyFont="0" applyFill="0" applyBorder="0" applyAlignment="0" applyProtection="0"/>
    <xf numFmtId="260" fontId="32" fillId="0" borderId="67" applyFont="0" applyFill="0" applyBorder="0" applyAlignment="0" applyProtection="0"/>
    <xf numFmtId="261" fontId="32" fillId="0" borderId="0" applyFont="0" applyFill="0" applyBorder="0" applyAlignment="0" applyProtection="0"/>
    <xf numFmtId="262" fontId="32"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68" applyAlignment="0"/>
    <xf numFmtId="0" fontId="213" fillId="0" borderId="68" applyAlignment="0"/>
    <xf numFmtId="38" fontId="214" fillId="0" borderId="0"/>
    <xf numFmtId="38" fontId="215" fillId="0" borderId="0"/>
    <xf numFmtId="38" fontId="216" fillId="0" borderId="0"/>
    <xf numFmtId="38" fontId="217" fillId="0" borderId="0"/>
    <xf numFmtId="0" fontId="218" fillId="0" borderId="0"/>
    <xf numFmtId="0" fontId="218" fillId="0" borderId="0"/>
    <xf numFmtId="194" fontId="219" fillId="121" borderId="69" applyBorder="0" applyAlignment="0">
      <alignment horizontal="left" indent="1"/>
    </xf>
    <xf numFmtId="195" fontId="33" fillId="0" borderId="0" applyFill="0" applyBorder="0" applyAlignment="0" applyProtection="0"/>
    <xf numFmtId="207" fontId="56" fillId="0" borderId="0" applyFill="0" applyAlignment="0"/>
    <xf numFmtId="199" fontId="99" fillId="0" borderId="0" applyFill="0" applyAlignment="0"/>
    <xf numFmtId="207" fontId="56" fillId="0" borderId="0" applyFill="0" applyAlignment="0"/>
    <xf numFmtId="210" fontId="56" fillId="0" borderId="0" applyFill="0" applyAlignment="0"/>
    <xf numFmtId="199" fontId="99" fillId="0" borderId="0" applyFill="0" applyAlignment="0"/>
    <xf numFmtId="0" fontId="220" fillId="0" borderId="70" applyNumberFormat="0" applyFill="0" applyAlignment="0" applyProtection="0"/>
    <xf numFmtId="168" fontId="220" fillId="0" borderId="70" applyNumberFormat="0" applyFill="0" applyAlignment="0" applyProtection="0"/>
    <xf numFmtId="168" fontId="32" fillId="0" borderId="0"/>
    <xf numFmtId="168" fontId="40" fillId="0" borderId="0"/>
    <xf numFmtId="168" fontId="32" fillId="0" borderId="0"/>
    <xf numFmtId="168" fontId="40" fillId="0" borderId="0"/>
    <xf numFmtId="167" fontId="100" fillId="0" borderId="0"/>
    <xf numFmtId="0" fontId="46" fillId="0" borderId="0"/>
    <xf numFmtId="166" fontId="221" fillId="0" borderId="0"/>
    <xf numFmtId="0" fontId="95" fillId="0" borderId="0" applyFont="0" applyFill="0" applyBorder="0" applyProtection="0">
      <alignment horizontal="center" vertical="center"/>
    </xf>
    <xf numFmtId="0" fontId="32" fillId="0" borderId="0">
      <alignment horizontal="center"/>
    </xf>
    <xf numFmtId="14" fontId="201" fillId="0" borderId="64">
      <alignment horizontal="center"/>
    </xf>
    <xf numFmtId="263" fontId="201" fillId="0" borderId="64"/>
    <xf numFmtId="38" fontId="70" fillId="0" borderId="0" applyFont="0" applyFill="0" applyBorder="0" applyAlignment="0" applyProtection="0"/>
    <xf numFmtId="4" fontId="46"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205" fontId="222" fillId="0" borderId="0" applyFont="0" applyFill="0" applyBorder="0" applyAlignment="0" applyProtection="0"/>
    <xf numFmtId="235" fontId="222" fillId="0" borderId="0" applyFont="0" applyFill="0" applyBorder="0" applyAlignment="0" applyProtection="0"/>
    <xf numFmtId="2" fontId="69" fillId="0" borderId="11" applyFont="0" applyFill="0" applyBorder="0" applyAlignment="0"/>
    <xf numFmtId="264" fontId="193" fillId="0" borderId="0"/>
    <xf numFmtId="2" fontId="69" fillId="0" borderId="11" applyFont="0" applyFill="0" applyBorder="0" applyAlignment="0"/>
    <xf numFmtId="2" fontId="69" fillId="0" borderId="11" applyFont="0" applyFill="0" applyBorder="0" applyAlignment="0"/>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265" fontId="223" fillId="0" borderId="16">
      <alignment horizontal="right"/>
      <protection locked="0"/>
    </xf>
    <xf numFmtId="0" fontId="32" fillId="0" borderId="0" applyFont="0" applyFill="0" applyBorder="0" applyAlignment="0" applyProtection="0"/>
    <xf numFmtId="0" fontId="32" fillId="0" borderId="0" applyFont="0" applyFill="0" applyBorder="0" applyAlignment="0" applyProtection="0"/>
    <xf numFmtId="192" fontId="222" fillId="0" borderId="0" applyFont="0" applyFill="0" applyBorder="0" applyAlignment="0" applyProtection="0"/>
    <xf numFmtId="193" fontId="222" fillId="0" borderId="0" applyFont="0" applyFill="0" applyBorder="0" applyAlignment="0" applyProtection="0"/>
    <xf numFmtId="266" fontId="32" fillId="0" borderId="0" applyFont="0" applyFill="0" applyBorder="0" applyAlignment="0" applyProtection="0"/>
    <xf numFmtId="179" fontId="32" fillId="0" borderId="0" applyFont="0" applyFill="0" applyBorder="0" applyAlignment="0" applyProtection="0"/>
    <xf numFmtId="267" fontId="37" fillId="0" borderId="0" applyFont="0" applyFill="0" applyBorder="0" applyAlignment="0" applyProtection="0"/>
    <xf numFmtId="268" fontId="37" fillId="0" borderId="0" applyFont="0" applyFill="0" applyBorder="0" applyAlignment="0" applyProtection="0"/>
    <xf numFmtId="269" fontId="37" fillId="0" borderId="0" applyFont="0" applyFill="0" applyBorder="0" applyAlignment="0" applyProtection="0"/>
    <xf numFmtId="270" fontId="129" fillId="0" borderId="0" applyFont="0" applyFill="0" applyBorder="0" applyProtection="0">
      <alignment horizontal="right"/>
    </xf>
    <xf numFmtId="271" fontId="129" fillId="0" borderId="0" applyFont="0" applyFill="0" applyBorder="0" applyProtection="0">
      <alignment horizontal="right"/>
    </xf>
    <xf numFmtId="272" fontId="100" fillId="0" borderId="0" applyFill="0" applyBorder="0" applyProtection="0">
      <alignment horizontal="right"/>
    </xf>
    <xf numFmtId="273" fontId="100" fillId="0" borderId="0" applyFill="0" applyBorder="0" applyProtection="0">
      <alignment horizontal="right"/>
    </xf>
    <xf numFmtId="239" fontId="224" fillId="0" borderId="0" applyFont="0" applyFill="0" applyBorder="0" applyAlignment="0" applyProtection="0"/>
    <xf numFmtId="166" fontId="225" fillId="0" borderId="0">
      <alignment vertical="center"/>
    </xf>
    <xf numFmtId="166" fontId="225" fillId="0" borderId="0">
      <alignment vertical="center"/>
    </xf>
    <xf numFmtId="3" fontId="66" fillId="0" borderId="22" applyFont="0" applyBorder="0">
      <alignment horizontal="center" vertical="center"/>
    </xf>
    <xf numFmtId="0" fontId="220" fillId="91" borderId="0" applyNumberFormat="0" applyBorder="0" applyAlignment="0" applyProtection="0"/>
    <xf numFmtId="168" fontId="220" fillId="91" borderId="0" applyNumberFormat="0" applyBorder="0" applyAlignment="0" applyProtection="0"/>
    <xf numFmtId="168" fontId="32" fillId="0" borderId="0"/>
    <xf numFmtId="168" fontId="40" fillId="0" borderId="0"/>
    <xf numFmtId="168" fontId="32" fillId="0" borderId="0"/>
    <xf numFmtId="168" fontId="40" fillId="0" borderId="0"/>
    <xf numFmtId="0" fontId="226" fillId="0" borderId="0">
      <alignment horizontal="left"/>
    </xf>
    <xf numFmtId="37" fontId="227" fillId="0" borderId="0"/>
    <xf numFmtId="0" fontId="70" fillId="0" borderId="0"/>
    <xf numFmtId="0" fontId="111" fillId="36" borderId="16" applyFont="0" applyBorder="0" applyAlignment="0">
      <alignment horizontal="center" vertical="center"/>
    </xf>
    <xf numFmtId="37" fontId="100" fillId="0" borderId="0">
      <alignment vertical="center"/>
    </xf>
    <xf numFmtId="0" fontId="70" fillId="0" borderId="67"/>
    <xf numFmtId="0" fontId="70" fillId="0" borderId="67"/>
    <xf numFmtId="0" fontId="70" fillId="0" borderId="67"/>
    <xf numFmtId="0" fontId="116" fillId="0" borderId="71"/>
    <xf numFmtId="216" fontId="228" fillId="0" borderId="0">
      <alignment vertical="center"/>
    </xf>
    <xf numFmtId="0" fontId="32" fillId="0" borderId="0"/>
    <xf numFmtId="259" fontId="48" fillId="0" borderId="0"/>
    <xf numFmtId="274" fontId="37" fillId="0" borderId="0"/>
    <xf numFmtId="177" fontId="229" fillId="0" borderId="0"/>
    <xf numFmtId="177" fontId="229" fillId="0" borderId="0"/>
    <xf numFmtId="177" fontId="229" fillId="0" borderId="0"/>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37" fontId="230" fillId="40" borderId="14" applyBorder="0">
      <alignment horizontal="left" vertical="center" indent="2"/>
    </xf>
    <xf numFmtId="168" fontId="40" fillId="0" borderId="0"/>
    <xf numFmtId="177"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 fillId="0" borderId="0"/>
    <xf numFmtId="0" fontId="3" fillId="0" borderId="0"/>
    <xf numFmtId="168" fontId="40" fillId="0" borderId="0"/>
    <xf numFmtId="177" fontId="40" fillId="0" borderId="0"/>
    <xf numFmtId="177" fontId="40" fillId="0" borderId="0"/>
    <xf numFmtId="177" fontId="40" fillId="0" borderId="0"/>
    <xf numFmtId="0" fontId="3" fillId="0" borderId="0"/>
    <xf numFmtId="0" fontId="3" fillId="0" borderId="0"/>
    <xf numFmtId="177" fontId="40" fillId="0" borderId="0"/>
    <xf numFmtId="168" fontId="40" fillId="0" borderId="0"/>
    <xf numFmtId="177" fontId="32" fillId="0" borderId="0"/>
    <xf numFmtId="177" fontId="32" fillId="0" borderId="0"/>
    <xf numFmtId="177" fontId="32" fillId="0" borderId="0"/>
    <xf numFmtId="177" fontId="231" fillId="0" borderId="0"/>
    <xf numFmtId="177" fontId="32" fillId="0" borderId="0"/>
    <xf numFmtId="168" fontId="40" fillId="0" borderId="0"/>
    <xf numFmtId="177" fontId="56" fillId="0" borderId="0"/>
    <xf numFmtId="177" fontId="56" fillId="0" borderId="0"/>
    <xf numFmtId="177" fontId="20" fillId="0" borderId="0"/>
    <xf numFmtId="177" fontId="20" fillId="0" borderId="0"/>
    <xf numFmtId="0" fontId="232" fillId="0" borderId="0">
      <alignment horizontal="right"/>
    </xf>
    <xf numFmtId="0" fontId="32" fillId="0" borderId="0"/>
    <xf numFmtId="0" fontId="233" fillId="0" borderId="0"/>
    <xf numFmtId="168" fontId="32" fillId="0" borderId="0"/>
    <xf numFmtId="0" fontId="32" fillId="0" borderId="0"/>
    <xf numFmtId="0" fontId="46" fillId="0" borderId="0"/>
    <xf numFmtId="0" fontId="234" fillId="0" borderId="0"/>
    <xf numFmtId="0" fontId="49" fillId="0" borderId="0"/>
    <xf numFmtId="0" fontId="85" fillId="0" borderId="0"/>
    <xf numFmtId="168" fontId="32" fillId="0" borderId="0"/>
    <xf numFmtId="168" fontId="85" fillId="0" borderId="0"/>
    <xf numFmtId="168" fontId="40" fillId="0" borderId="0"/>
    <xf numFmtId="0" fontId="46" fillId="40" borderId="0"/>
    <xf numFmtId="0" fontId="235" fillId="0" borderId="0"/>
    <xf numFmtId="0" fontId="236" fillId="0" borderId="0"/>
    <xf numFmtId="0" fontId="237" fillId="0" borderId="0"/>
    <xf numFmtId="0" fontId="46" fillId="0" borderId="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0" fillId="0" borderId="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0" fillId="0" borderId="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0" fillId="0" borderId="0"/>
    <xf numFmtId="177" fontId="56" fillId="122" borderId="72" applyNumberFormat="0" applyFont="0" applyAlignment="0" applyProtection="0"/>
    <xf numFmtId="177" fontId="56" fillId="122" borderId="7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0" fillId="0" borderId="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68" fontId="40" fillId="0" borderId="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0"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33" fillId="90" borderId="62" applyNumberFormat="0" applyFont="0" applyAlignment="0" applyProtection="0"/>
    <xf numFmtId="168" fontId="40" fillId="0" borderId="0"/>
    <xf numFmtId="0" fontId="33" fillId="90" borderId="6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0" fontId="33" fillId="90" borderId="6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168" fontId="32" fillId="90" borderId="72" applyNumberFormat="0" applyFont="0" applyAlignment="0" applyProtection="0"/>
    <xf numFmtId="275" fontId="100" fillId="0" borderId="0" applyBorder="0" applyProtection="0">
      <alignment horizontal="right"/>
    </xf>
    <xf numFmtId="275" fontId="199" fillId="123" borderId="0" applyBorder="0" applyProtection="0">
      <alignment horizontal="right"/>
    </xf>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93" fillId="0" borderId="14" applyBorder="0"/>
    <xf numFmtId="275" fontId="238" fillId="0" borderId="0" applyBorder="0" applyProtection="0">
      <alignment horizontal="right"/>
    </xf>
    <xf numFmtId="276" fontId="238" fillId="0" borderId="0" applyBorder="0" applyProtection="0">
      <alignment horizontal="right"/>
    </xf>
    <xf numFmtId="276" fontId="239" fillId="123" borderId="0" applyProtection="0">
      <alignment horizontal="right"/>
    </xf>
    <xf numFmtId="37" fontId="225" fillId="0" borderId="0" applyFill="0" applyBorder="0" applyProtection="0">
      <alignment horizontal="right"/>
    </xf>
    <xf numFmtId="277" fontId="69" fillId="0" borderId="0" applyBorder="0" applyProtection="0">
      <protection locked="0" hidden="1"/>
    </xf>
    <xf numFmtId="278" fontId="135" fillId="0" borderId="64"/>
    <xf numFmtId="279" fontId="240" fillId="0" borderId="73" applyBorder="0">
      <alignment horizontal="center"/>
    </xf>
    <xf numFmtId="279" fontId="240" fillId="0" borderId="73" applyBorder="0">
      <alignment horizontal="center"/>
    </xf>
    <xf numFmtId="279" fontId="240" fillId="0" borderId="73" applyBorder="0">
      <alignment horizontal="center"/>
    </xf>
    <xf numFmtId="279" fontId="240" fillId="0" borderId="73" applyBorder="0">
      <alignment horizontal="center"/>
    </xf>
    <xf numFmtId="279" fontId="240" fillId="0" borderId="73" applyBorder="0">
      <alignment horizontal="center"/>
    </xf>
    <xf numFmtId="279" fontId="240" fillId="0" borderId="73" applyBorder="0">
      <alignment horizontal="center"/>
    </xf>
    <xf numFmtId="279" fontId="240" fillId="0" borderId="73" applyBorder="0">
      <alignment horizontal="center"/>
    </xf>
    <xf numFmtId="279" fontId="240"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80" fontId="241" fillId="0" borderId="73" applyBorder="0">
      <alignment horizontal="center"/>
    </xf>
    <xf numFmtId="278" fontId="201" fillId="0" borderId="64"/>
    <xf numFmtId="248" fontId="100" fillId="0" borderId="0" applyFill="0" applyBorder="0" applyProtection="0"/>
    <xf numFmtId="249" fontId="100" fillId="0" borderId="0" applyFill="0" applyBorder="0" applyProtection="0"/>
    <xf numFmtId="250" fontId="100" fillId="0" borderId="0" applyFill="0" applyBorder="0" applyProtection="0"/>
    <xf numFmtId="281" fontId="56" fillId="0" borderId="0" applyFont="0" applyFill="0" applyBorder="0" applyAlignment="0" applyProtection="0"/>
    <xf numFmtId="282" fontId="56" fillId="0" borderId="0" applyFont="0" applyFill="0" applyBorder="0" applyAlignment="0" applyProtection="0"/>
    <xf numFmtId="9" fontId="242" fillId="0" borderId="0" applyFont="0" applyFill="0" applyBorder="0" applyAlignment="0" applyProtection="0"/>
    <xf numFmtId="283" fontId="56" fillId="0" borderId="0" applyFont="0" applyFill="0" applyBorder="0" applyAlignment="0" applyProtection="0"/>
    <xf numFmtId="281" fontId="231" fillId="0" borderId="0" applyFont="0" applyFill="0" applyBorder="0" applyAlignment="0" applyProtection="0"/>
    <xf numFmtId="284" fontId="56" fillId="0" borderId="0" applyFont="0" applyFill="0" applyBorder="0" applyAlignment="0" applyProtection="0"/>
    <xf numFmtId="282" fontId="231" fillId="0" borderId="0" applyFont="0" applyFill="0" applyBorder="0" applyAlignment="0" applyProtection="0"/>
    <xf numFmtId="285" fontId="243" fillId="0" borderId="0" applyFont="0" applyFill="0" applyBorder="0" applyAlignment="0" applyProtection="0"/>
    <xf numFmtId="38" fontId="70" fillId="0" borderId="0" applyFont="0" applyFill="0" applyBorder="0" applyAlignment="0" applyProtection="0"/>
    <xf numFmtId="40" fontId="70" fillId="0" borderId="0" applyFont="0" applyFill="0" applyBorder="0" applyAlignment="0" applyProtection="0"/>
    <xf numFmtId="0" fontId="244" fillId="0" borderId="0" applyNumberFormat="0" applyFont="0" applyBorder="0" applyAlignment="0" applyProtection="0">
      <alignment horizontal="left"/>
    </xf>
    <xf numFmtId="0" fontId="244" fillId="124" borderId="0" applyNumberFormat="0" applyFont="0" applyBorder="0" applyAlignment="0" applyProtection="0">
      <alignment horizontal="left"/>
    </xf>
    <xf numFmtId="0" fontId="32" fillId="0" borderId="0"/>
    <xf numFmtId="0" fontId="32" fillId="0" borderId="0"/>
    <xf numFmtId="0" fontId="245" fillId="0" borderId="0"/>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86" fontId="30" fillId="0" borderId="73">
      <alignment horizontal="right" vertical="center" wrapText="1"/>
    </xf>
    <xf numFmtId="237" fontId="246" fillId="0" borderId="0"/>
    <xf numFmtId="38" fontId="70" fillId="0" borderId="0" applyFont="0" applyFill="0" applyBorder="0" applyAlignment="0" applyProtection="0"/>
    <xf numFmtId="40" fontId="70" fillId="0" borderId="0" applyFont="0" applyFill="0" applyBorder="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0" fontId="247" fillId="95" borderId="74" applyNumberFormat="0" applyAlignment="0" applyProtection="0"/>
    <xf numFmtId="0" fontId="248" fillId="58"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247" fillId="95" borderId="74" applyNumberFormat="0" applyAlignment="0" applyProtection="0"/>
    <xf numFmtId="168" fontId="40" fillId="0" borderId="0"/>
    <xf numFmtId="0" fontId="247" fillId="95"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7" fillId="95"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0" fontId="248" fillId="58" borderId="74" applyNumberFormat="0" applyAlignment="0" applyProtection="0"/>
    <xf numFmtId="0" fontId="248" fillId="58"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0" fontId="248" fillId="58"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168" fontId="247" fillId="96" borderId="74" applyNumberFormat="0" applyAlignment="0" applyProtection="0"/>
    <xf numFmtId="0" fontId="248" fillId="58" borderId="74" applyNumberFormat="0" applyAlignment="0" applyProtection="0"/>
    <xf numFmtId="0" fontId="247" fillId="95" borderId="74" applyNumberFormat="0" applyAlignment="0" applyProtection="0"/>
    <xf numFmtId="0" fontId="247" fillId="95" borderId="74" applyNumberFormat="0" applyAlignment="0" applyProtection="0"/>
    <xf numFmtId="0" fontId="247" fillId="95" borderId="74" applyNumberFormat="0" applyAlignment="0" applyProtection="0"/>
    <xf numFmtId="40" fontId="60" fillId="125" borderId="0">
      <alignment horizontal="right"/>
    </xf>
    <xf numFmtId="0" fontId="249" fillId="115" borderId="0">
      <alignment horizontal="center"/>
    </xf>
    <xf numFmtId="0" fontId="250" fillId="126" borderId="0"/>
    <xf numFmtId="0" fontId="251" fillId="125" borderId="0" applyBorder="0">
      <alignment horizontal="centerContinuous"/>
    </xf>
    <xf numFmtId="0" fontId="252" fillId="126" borderId="0" applyBorder="0">
      <alignment horizontal="centerContinuous"/>
    </xf>
    <xf numFmtId="168" fontId="40" fillId="0" borderId="0"/>
    <xf numFmtId="0" fontId="170" fillId="0" borderId="0" applyNumberFormat="0" applyFill="0" applyBorder="0" applyAlignment="0" applyProtection="0"/>
    <xf numFmtId="0" fontId="33" fillId="127" borderId="0" applyFill="0" applyBorder="0" applyProtection="0">
      <alignment horizontal="center"/>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 fontId="254" fillId="0" borderId="0" applyProtection="0">
      <alignment horizontal="right" vertical="center"/>
    </xf>
    <xf numFmtId="0" fontId="78" fillId="36" borderId="0">
      <alignment vertical="center"/>
    </xf>
    <xf numFmtId="0" fontId="255" fillId="0" borderId="0">
      <alignment horizontal="center"/>
    </xf>
    <xf numFmtId="49" fontId="256" fillId="0" borderId="40" applyFill="0" applyProtection="0">
      <alignment vertical="center"/>
    </xf>
    <xf numFmtId="166" fontId="32" fillId="0" borderId="0" applyFill="0" applyBorder="0" applyProtection="0">
      <alignment vertical="top"/>
    </xf>
    <xf numFmtId="287" fontId="32" fillId="0" borderId="0" applyFont="0" applyFill="0" applyBorder="0" applyAlignment="0" applyProtection="0"/>
    <xf numFmtId="288" fontId="32" fillId="0" borderId="0" applyFont="0" applyFill="0" applyBorder="0" applyAlignment="0" applyProtection="0"/>
    <xf numFmtId="289" fontId="56" fillId="0" borderId="0" applyFont="0" applyFill="0" applyBorder="0" applyAlignment="0" applyProtection="0"/>
    <xf numFmtId="172" fontId="225" fillId="0" borderId="0"/>
    <xf numFmtId="9" fontId="29" fillId="0" borderId="0" applyFont="0" applyFill="0" applyBorder="0" applyAlignment="0" applyProtection="0"/>
    <xf numFmtId="290" fontId="31" fillId="0" borderId="0" applyFont="0" applyFill="0" applyAlignment="0" applyProtection="0"/>
    <xf numFmtId="166" fontId="29"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291" fontId="129" fillId="0" borderId="0" applyFont="0" applyFill="0" applyBorder="0" applyProtection="0">
      <alignment horizontal="right"/>
    </xf>
    <xf numFmtId="292" fontId="100" fillId="0" borderId="0" applyBorder="0" applyProtection="0">
      <alignment horizontal="right"/>
    </xf>
    <xf numFmtId="292" fontId="199" fillId="123" borderId="0" applyProtection="0">
      <alignment horizontal="right"/>
    </xf>
    <xf numFmtId="292" fontId="238" fillId="0" borderId="0" applyFont="0" applyBorder="0" applyProtection="0">
      <alignment horizontal="right"/>
    </xf>
    <xf numFmtId="9" fontId="60" fillId="0" borderId="0" applyFont="0" applyFill="0" applyBorder="0" applyAlignment="0" applyProtection="0"/>
    <xf numFmtId="9" fontId="60" fillId="0" borderId="0" applyFont="0" applyFill="0" applyBorder="0" applyAlignment="0" applyProtection="0"/>
    <xf numFmtId="9" fontId="40" fillId="0" borderId="0" applyFont="0" applyFill="0" applyBorder="0" applyAlignment="0" applyProtection="0"/>
    <xf numFmtId="168" fontId="40" fillId="0" borderId="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56" fillId="0" borderId="0" applyFont="0" applyFill="0" applyBorder="0" applyAlignment="0" applyProtection="0"/>
    <xf numFmtId="9" fontId="56"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293" fontId="166" fillId="0" borderId="0" applyBorder="0"/>
    <xf numFmtId="166" fontId="32" fillId="0" borderId="0" applyFont="0" applyFill="0" applyBorder="0" applyAlignment="0" applyProtection="0"/>
    <xf numFmtId="10" fontId="32" fillId="0" borderId="0" applyFont="0" applyFill="0" applyBorder="0" applyAlignment="0" applyProtection="0"/>
    <xf numFmtId="294" fontId="100" fillId="0" borderId="0" applyFill="0" applyBorder="0" applyProtection="0"/>
    <xf numFmtId="293" fontId="100" fillId="0" borderId="0" applyFill="0" applyBorder="0" applyProtection="0"/>
    <xf numFmtId="295" fontId="100" fillId="0" borderId="0" applyFill="0" applyBorder="0" applyProtection="0"/>
    <xf numFmtId="296" fontId="100" fillId="0" borderId="0" applyFill="0" applyBorder="0" applyProtection="0"/>
    <xf numFmtId="9" fontId="31" fillId="0" borderId="0" applyFont="0" applyFill="0" applyAlignment="0" applyProtection="0"/>
    <xf numFmtId="0" fontId="70" fillId="0" borderId="0" applyFill="0" applyBorder="0">
      <alignment horizontal="right"/>
      <protection locked="0"/>
    </xf>
    <xf numFmtId="39" fontId="100" fillId="0" borderId="0">
      <alignment vertical="center"/>
    </xf>
    <xf numFmtId="0" fontId="65" fillId="40" borderId="0">
      <alignment horizontal="centerContinuous"/>
    </xf>
    <xf numFmtId="0" fontId="38" fillId="0" borderId="0">
      <protection locked="0"/>
    </xf>
    <xf numFmtId="0" fontId="38" fillId="0" borderId="0">
      <protection locked="0"/>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0" fontId="257" fillId="0" borderId="73" applyNumberFormat="0" applyFill="0" applyProtection="0">
      <alignment vertical="center"/>
    </xf>
    <xf numFmtId="172" fontId="100" fillId="0" borderId="0"/>
    <xf numFmtId="207" fontId="56" fillId="0" borderId="0" applyFill="0" applyAlignment="0"/>
    <xf numFmtId="199" fontId="99" fillId="0" borderId="0" applyFill="0" applyAlignment="0"/>
    <xf numFmtId="207" fontId="56" fillId="0" borderId="0" applyFill="0" applyAlignment="0"/>
    <xf numFmtId="210" fontId="56" fillId="0" borderId="0" applyFill="0" applyAlignment="0"/>
    <xf numFmtId="199" fontId="99" fillId="0" borderId="0" applyFill="0" applyAlignment="0"/>
    <xf numFmtId="0" fontId="32" fillId="0" borderId="0"/>
    <xf numFmtId="297" fontId="258" fillId="0" borderId="75" applyBorder="0">
      <alignment horizontal="right"/>
      <protection locked="0"/>
    </xf>
    <xf numFmtId="3" fontId="259" fillId="0" borderId="67" applyNumberFormat="0" applyAlignment="0">
      <alignment vertical="top"/>
    </xf>
    <xf numFmtId="3" fontId="259" fillId="0" borderId="67" applyNumberFormat="0" applyAlignment="0">
      <alignment vertical="top"/>
    </xf>
    <xf numFmtId="185" fontId="51" fillId="0" borderId="0"/>
    <xf numFmtId="9" fontId="70" fillId="0" borderId="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32" fillId="36" borderId="76" applyNumberFormat="0" applyFont="0" applyFill="0" applyBorder="0" applyAlignment="0" applyProtection="0"/>
    <xf numFmtId="0" fontId="260" fillId="0" borderId="0">
      <alignment horizontal="left"/>
    </xf>
    <xf numFmtId="0" fontId="260" fillId="0" borderId="0">
      <alignment horizontal="right"/>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96" fontId="245" fillId="120" borderId="47">
      <alignment horizontal="center"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250" fillId="128" borderId="47">
      <alignment horizontal="centerContinuous" vertical="center" wrapText="1"/>
      <protection locked="0"/>
    </xf>
    <xf numFmtId="0" fontId="32" fillId="0" borderId="0">
      <alignment vertical="center"/>
    </xf>
    <xf numFmtId="298" fontId="70" fillId="0" borderId="0" applyFill="0" applyBorder="0">
      <alignment horizontal="right"/>
      <protection locked="0"/>
    </xf>
    <xf numFmtId="299" fontId="70" fillId="0" borderId="0">
      <alignment horizontal="right"/>
      <protection locked="0"/>
    </xf>
    <xf numFmtId="0" fontId="261" fillId="0" borderId="0" applyNumberFormat="0" applyFill="0" applyBorder="0" applyAlignment="0" applyProtection="0">
      <alignment horizontal="left"/>
      <protection locked="0"/>
    </xf>
    <xf numFmtId="0" fontId="262" fillId="0" borderId="0" applyProtection="0"/>
    <xf numFmtId="0" fontId="135" fillId="0" borderId="0"/>
    <xf numFmtId="0" fontId="263" fillId="0" borderId="0"/>
    <xf numFmtId="0" fontId="264" fillId="0" borderId="0"/>
    <xf numFmtId="0" fontId="201" fillId="0" borderId="0"/>
    <xf numFmtId="3" fontId="244" fillId="0" borderId="0"/>
    <xf numFmtId="286" fontId="265" fillId="45" borderId="0">
      <alignment horizontal="centerContinuous" wrapText="1"/>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6" fillId="0" borderId="77">
      <alignment horizontal="centerContinuous"/>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7" fillId="0" borderId="47">
      <alignment horizontal="left" vertical="top"/>
    </xf>
    <xf numFmtId="0" fontId="268" fillId="0" borderId="78">
      <alignment vertical="center"/>
    </xf>
    <xf numFmtId="0" fontId="268" fillId="0" borderId="78">
      <alignment vertical="center"/>
    </xf>
    <xf numFmtId="0" fontId="268" fillId="0" borderId="78">
      <alignment vertical="center"/>
    </xf>
    <xf numFmtId="0" fontId="268" fillId="0" borderId="78">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168" fontId="40" fillId="0" borderId="0"/>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51" fillId="39" borderId="74" applyNumberFormat="0" applyProtection="0">
      <alignment vertical="center"/>
    </xf>
    <xf numFmtId="4" fontId="51"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66" applyNumberFormat="0" applyProtection="0">
      <alignment vertical="center"/>
    </xf>
    <xf numFmtId="4" fontId="103" fillId="38" borderId="66"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103" fillId="38" borderId="79" applyNumberFormat="0" applyProtection="0">
      <alignment vertical="center"/>
    </xf>
    <xf numFmtId="4" fontId="60" fillId="39" borderId="74" applyNumberFormat="0" applyProtection="0">
      <alignment vertical="center"/>
    </xf>
    <xf numFmtId="4" fontId="60" fillId="39" borderId="74" applyNumberFormat="0" applyProtection="0">
      <alignment vertical="center"/>
    </xf>
    <xf numFmtId="4" fontId="103" fillId="38"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269" fillId="39" borderId="79"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4" fontId="56" fillId="39" borderId="74" applyNumberFormat="0" applyProtection="0">
      <alignment vertical="center"/>
    </xf>
    <xf numFmtId="168" fontId="40" fillId="0" borderId="0"/>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1" fillId="39" borderId="74" applyNumberFormat="0" applyProtection="0">
      <alignment vertical="center"/>
    </xf>
    <xf numFmtId="4" fontId="271"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8" borderId="66" applyNumberFormat="0" applyProtection="0">
      <alignment vertical="center"/>
    </xf>
    <xf numFmtId="4" fontId="269" fillId="38" borderId="66"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69" fillId="39" borderId="79" applyNumberFormat="0" applyProtection="0">
      <alignment vertical="center"/>
    </xf>
    <xf numFmtId="4" fontId="270" fillId="39" borderId="74" applyNumberFormat="0" applyProtection="0">
      <alignment vertical="center"/>
    </xf>
    <xf numFmtId="4" fontId="270" fillId="39" borderId="74" applyNumberFormat="0" applyProtection="0">
      <alignment vertical="center"/>
    </xf>
    <xf numFmtId="4" fontId="269" fillId="39" borderId="79" applyNumberFormat="0" applyProtection="0">
      <alignmen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103" fillId="39" borderId="79"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168" fontId="40" fillId="0" borderId="0"/>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51" fillId="39" borderId="74" applyNumberFormat="0" applyProtection="0">
      <alignment horizontal="left" vertical="center"/>
    </xf>
    <xf numFmtId="4" fontId="51" fillId="39" borderId="74" applyNumberFormat="0" applyProtection="0">
      <alignment horizontal="left" vertical="center"/>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8" borderId="66" applyNumberFormat="0" applyProtection="0">
      <alignment horizontal="left" vertical="center" indent="1"/>
    </xf>
    <xf numFmtId="4" fontId="103" fillId="38" borderId="66"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103" fillId="39" borderId="79"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103" fillId="39" borderId="79"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168" fontId="103" fillId="38" borderId="79" applyNumberFormat="0" applyProtection="0">
      <alignment horizontal="left" vertical="top" indent="1"/>
    </xf>
    <xf numFmtId="168" fontId="103" fillId="38" borderId="79" applyNumberFormat="0" applyProtection="0">
      <alignment horizontal="left" vertical="top" indent="1"/>
    </xf>
    <xf numFmtId="168" fontId="103" fillId="38" borderId="79" applyNumberFormat="0" applyProtection="0">
      <alignment horizontal="left" vertical="top" indent="1"/>
    </xf>
    <xf numFmtId="0" fontId="103" fillId="39" borderId="79" applyNumberFormat="0" applyProtection="0">
      <alignment horizontal="left" vertical="top"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0" fontId="103" fillId="39" borderId="79" applyNumberFormat="0" applyProtection="0">
      <alignment horizontal="left" vertical="top"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168" fontId="103" fillId="39" borderId="79" applyNumberFormat="0" applyProtection="0">
      <alignment horizontal="left" vertical="top" indent="1"/>
    </xf>
    <xf numFmtId="168" fontId="103" fillId="39" borderId="79" applyNumberFormat="0" applyProtection="0">
      <alignment horizontal="left" vertical="top" indent="1"/>
    </xf>
    <xf numFmtId="168" fontId="103" fillId="39" borderId="79" applyNumberFormat="0" applyProtection="0">
      <alignment horizontal="left" vertical="top" indent="1"/>
    </xf>
    <xf numFmtId="168" fontId="103" fillId="39" borderId="79" applyNumberFormat="0" applyProtection="0">
      <alignment horizontal="left" vertical="top" indent="1"/>
    </xf>
    <xf numFmtId="168" fontId="103" fillId="39" borderId="79" applyNumberFormat="0" applyProtection="0">
      <alignment horizontal="left" vertical="top" indent="1"/>
    </xf>
    <xf numFmtId="168" fontId="103" fillId="39" borderId="79" applyNumberFormat="0" applyProtection="0">
      <alignment horizontal="left" vertical="top" indent="1"/>
    </xf>
    <xf numFmtId="0" fontId="103" fillId="39" borderId="79" applyNumberFormat="0" applyProtection="0">
      <alignment horizontal="left" vertical="top"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4" fontId="56" fillId="39" borderId="74" applyNumberFormat="0" applyProtection="0">
      <alignment horizontal="left" vertical="center" indent="1"/>
    </xf>
    <xf numFmtId="168" fontId="40" fillId="0" borderId="0"/>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51" fillId="39" borderId="74" applyNumberFormat="0" applyProtection="0">
      <alignment horizontal="left" vertical="center"/>
    </xf>
    <xf numFmtId="4" fontId="51" fillId="39" borderId="74" applyNumberFormat="0" applyProtection="0">
      <alignment horizontal="left" vertical="center"/>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168"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168" fontId="103" fillId="38"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0" fontId="103" fillId="39" borderId="79" applyNumberFormat="0" applyProtection="0">
      <alignment horizontal="left" vertical="top" indent="1"/>
    </xf>
    <xf numFmtId="4" fontId="60" fillId="39" borderId="74" applyNumberFormat="0" applyProtection="0">
      <alignment horizontal="left" vertical="center" indent="1"/>
    </xf>
    <xf numFmtId="4" fontId="60" fillId="39" borderId="74" applyNumberFormat="0" applyProtection="0">
      <alignment horizontal="left" vertical="center" indent="1"/>
    </xf>
    <xf numFmtId="168" fontId="103" fillId="39" borderId="79" applyNumberFormat="0" applyProtection="0">
      <alignment horizontal="left" vertical="top" indent="1"/>
    </xf>
    <xf numFmtId="4" fontId="103" fillId="123" borderId="0"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0" borderId="0"/>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0" borderId="0"/>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1"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4" fontId="103" fillId="48" borderId="80"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103" fillId="123" borderId="0" applyNumberFormat="0" applyProtection="0">
      <alignment horizontal="left" vertical="center" indent="1"/>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60" fillId="53" borderId="79"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4" fontId="56" fillId="130" borderId="74" applyNumberFormat="0" applyProtection="0">
      <alignment horizontal="right" vertical="center"/>
    </xf>
    <xf numFmtId="168" fontId="40" fillId="0" borderId="0"/>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51" fillId="130" borderId="74" applyNumberFormat="0" applyProtection="0">
      <alignment horizontal="right" vertical="center"/>
    </xf>
    <xf numFmtId="4" fontId="51"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66" applyNumberFormat="0" applyProtection="0">
      <alignment horizontal="right" vertical="center"/>
    </xf>
    <xf numFmtId="4" fontId="60" fillId="53" borderId="66"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53" borderId="79" applyNumberFormat="0" applyProtection="0">
      <alignment horizontal="right" vertical="center"/>
    </xf>
    <xf numFmtId="4" fontId="60" fillId="130" borderId="74" applyNumberFormat="0" applyProtection="0">
      <alignment horizontal="right" vertical="center"/>
    </xf>
    <xf numFmtId="4" fontId="60" fillId="130" borderId="74" applyNumberFormat="0" applyProtection="0">
      <alignment horizontal="right" vertical="center"/>
    </xf>
    <xf numFmtId="4" fontId="60" fillId="5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60" fillId="63" borderId="79"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4" fontId="56" fillId="131" borderId="74" applyNumberFormat="0" applyProtection="0">
      <alignment horizontal="right" vertical="center"/>
    </xf>
    <xf numFmtId="168" fontId="40" fillId="0" borderId="0"/>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51" fillId="131" borderId="74" applyNumberFormat="0" applyProtection="0">
      <alignment horizontal="right" vertical="center"/>
    </xf>
    <xf numFmtId="4" fontId="51"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66" applyNumberFormat="0" applyProtection="0">
      <alignment horizontal="right" vertical="center"/>
    </xf>
    <xf numFmtId="4" fontId="60" fillId="63" borderId="66"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63" borderId="79" applyNumberFormat="0" applyProtection="0">
      <alignment horizontal="right" vertical="center"/>
    </xf>
    <xf numFmtId="4" fontId="60" fillId="131" borderId="74" applyNumberFormat="0" applyProtection="0">
      <alignment horizontal="right" vertical="center"/>
    </xf>
    <xf numFmtId="4" fontId="60" fillId="131" borderId="74" applyNumberFormat="0" applyProtection="0">
      <alignment horizontal="right" vertical="center"/>
    </xf>
    <xf numFmtId="4" fontId="60" fillId="63"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60" fillId="80" borderId="79"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4" fontId="56" fillId="99" borderId="74" applyNumberFormat="0" applyProtection="0">
      <alignment horizontal="right" vertical="center"/>
    </xf>
    <xf numFmtId="168" fontId="40" fillId="0" borderId="0"/>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51" fillId="99" borderId="74" applyNumberFormat="0" applyProtection="0">
      <alignment horizontal="right" vertical="center"/>
    </xf>
    <xf numFmtId="4" fontId="51"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66" applyNumberFormat="0" applyProtection="0">
      <alignment horizontal="right" vertical="center"/>
    </xf>
    <xf numFmtId="4" fontId="60" fillId="80" borderId="66"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80" borderId="79" applyNumberFormat="0" applyProtection="0">
      <alignment horizontal="right" vertical="center"/>
    </xf>
    <xf numFmtId="4" fontId="60" fillId="99" borderId="74" applyNumberFormat="0" applyProtection="0">
      <alignment horizontal="right" vertical="center"/>
    </xf>
    <xf numFmtId="4" fontId="60" fillId="99" borderId="74" applyNumberFormat="0" applyProtection="0">
      <alignment horizontal="right" vertical="center"/>
    </xf>
    <xf numFmtId="4" fontId="60" fillId="80"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60" fillId="65" borderId="79"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4" fontId="56" fillId="132" borderId="74" applyNumberFormat="0" applyProtection="0">
      <alignment horizontal="right" vertical="center"/>
    </xf>
    <xf numFmtId="168" fontId="40" fillId="0" borderId="0"/>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51" fillId="132" borderId="74" applyNumberFormat="0" applyProtection="0">
      <alignment horizontal="right" vertical="center"/>
    </xf>
    <xf numFmtId="4" fontId="51"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66" applyNumberFormat="0" applyProtection="0">
      <alignment horizontal="right" vertical="center"/>
    </xf>
    <xf numFmtId="4" fontId="60" fillId="65" borderId="66"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65" borderId="79" applyNumberFormat="0" applyProtection="0">
      <alignment horizontal="right" vertical="center"/>
    </xf>
    <xf numFmtId="4" fontId="60" fillId="132" borderId="74" applyNumberFormat="0" applyProtection="0">
      <alignment horizontal="right" vertical="center"/>
    </xf>
    <xf numFmtId="4" fontId="60" fillId="132" borderId="74" applyNumberFormat="0" applyProtection="0">
      <alignment horizontal="right" vertical="center"/>
    </xf>
    <xf numFmtId="4" fontId="60" fillId="65"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60" fillId="70" borderId="79"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4" fontId="56" fillId="133" borderId="74" applyNumberFormat="0" applyProtection="0">
      <alignment horizontal="right" vertical="center"/>
    </xf>
    <xf numFmtId="168" fontId="40" fillId="0" borderId="0"/>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51" fillId="133" borderId="74" applyNumberFormat="0" applyProtection="0">
      <alignment horizontal="right" vertical="center"/>
    </xf>
    <xf numFmtId="4" fontId="51"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66" applyNumberFormat="0" applyProtection="0">
      <alignment horizontal="right" vertical="center"/>
    </xf>
    <xf numFmtId="4" fontId="60" fillId="70" borderId="66"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70" borderId="79" applyNumberFormat="0" applyProtection="0">
      <alignment horizontal="right" vertical="center"/>
    </xf>
    <xf numFmtId="4" fontId="60" fillId="133" borderId="74" applyNumberFormat="0" applyProtection="0">
      <alignment horizontal="right" vertical="center"/>
    </xf>
    <xf numFmtId="4" fontId="60" fillId="133" borderId="74" applyNumberFormat="0" applyProtection="0">
      <alignment horizontal="right" vertical="center"/>
    </xf>
    <xf numFmtId="4" fontId="60" fillId="70"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60" fillId="134" borderId="79"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4" fontId="56" fillId="45" borderId="74" applyNumberFormat="0" applyProtection="0">
      <alignment horizontal="right" vertical="center"/>
    </xf>
    <xf numFmtId="168" fontId="40" fillId="0" borderId="0"/>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51" fillId="45" borderId="74" applyNumberFormat="0" applyProtection="0">
      <alignment horizontal="right" vertical="center"/>
    </xf>
    <xf numFmtId="4" fontId="51"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66" applyNumberFormat="0" applyProtection="0">
      <alignment horizontal="right" vertical="center"/>
    </xf>
    <xf numFmtId="4" fontId="60" fillId="134" borderId="66"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134" borderId="79" applyNumberFormat="0" applyProtection="0">
      <alignment horizontal="right" vertical="center"/>
    </xf>
    <xf numFmtId="4" fontId="60" fillId="45" borderId="74" applyNumberFormat="0" applyProtection="0">
      <alignment horizontal="right" vertical="center"/>
    </xf>
    <xf numFmtId="4" fontId="60" fillId="45" borderId="74" applyNumberFormat="0" applyProtection="0">
      <alignment horizontal="right" vertical="center"/>
    </xf>
    <xf numFmtId="4" fontId="60" fillId="134"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60" fillId="59" borderId="79"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4" fontId="56" fillId="135" borderId="74" applyNumberFormat="0" applyProtection="0">
      <alignment horizontal="right" vertical="center"/>
    </xf>
    <xf numFmtId="168" fontId="40" fillId="0" borderId="0"/>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51" fillId="135" borderId="74" applyNumberFormat="0" applyProtection="0">
      <alignment horizontal="right" vertical="center"/>
    </xf>
    <xf numFmtId="4" fontId="51"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66" applyNumberFormat="0" applyProtection="0">
      <alignment horizontal="right" vertical="center"/>
    </xf>
    <xf numFmtId="4" fontId="60" fillId="59" borderId="66"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59" borderId="79" applyNumberFormat="0" applyProtection="0">
      <alignment horizontal="right" vertical="center"/>
    </xf>
    <xf numFmtId="4" fontId="60" fillId="135" borderId="74" applyNumberFormat="0" applyProtection="0">
      <alignment horizontal="right" vertical="center"/>
    </xf>
    <xf numFmtId="4" fontId="60" fillId="135" borderId="74" applyNumberFormat="0" applyProtection="0">
      <alignment horizontal="right" vertical="center"/>
    </xf>
    <xf numFmtId="4" fontId="60" fillId="5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60" fillId="49" borderId="79"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4" fontId="56" fillId="136" borderId="74" applyNumberFormat="0" applyProtection="0">
      <alignment horizontal="right" vertical="center"/>
    </xf>
    <xf numFmtId="168" fontId="40" fillId="0" borderId="0"/>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51" fillId="136" borderId="74" applyNumberFormat="0" applyProtection="0">
      <alignment horizontal="right" vertical="center"/>
    </xf>
    <xf numFmtId="4" fontId="51"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66" applyNumberFormat="0" applyProtection="0">
      <alignment horizontal="right" vertical="center"/>
    </xf>
    <xf numFmtId="4" fontId="60" fillId="49" borderId="66"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49" borderId="79" applyNumberFormat="0" applyProtection="0">
      <alignment horizontal="right" vertical="center"/>
    </xf>
    <xf numFmtId="4" fontId="60" fillId="136" borderId="74" applyNumberFormat="0" applyProtection="0">
      <alignment horizontal="right" vertical="center"/>
    </xf>
    <xf numFmtId="4" fontId="60" fillId="136" borderId="74" applyNumberFormat="0" applyProtection="0">
      <alignment horizontal="right" vertical="center"/>
    </xf>
    <xf numFmtId="4" fontId="60" fillId="49"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60" fillId="64" borderId="79"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4" fontId="56" fillId="109" borderId="74" applyNumberFormat="0" applyProtection="0">
      <alignment horizontal="right" vertical="center"/>
    </xf>
    <xf numFmtId="168" fontId="40" fillId="0" borderId="0"/>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51" fillId="109" borderId="74" applyNumberFormat="0" applyProtection="0">
      <alignment horizontal="right" vertical="center"/>
    </xf>
    <xf numFmtId="4" fontId="51"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66" applyNumberFormat="0" applyProtection="0">
      <alignment horizontal="right" vertical="center"/>
    </xf>
    <xf numFmtId="4" fontId="60" fillId="64" borderId="66"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64" borderId="79" applyNumberFormat="0" applyProtection="0">
      <alignment horizontal="right" vertical="center"/>
    </xf>
    <xf numFmtId="4" fontId="60" fillId="109" borderId="74" applyNumberFormat="0" applyProtection="0">
      <alignment horizontal="right" vertical="center"/>
    </xf>
    <xf numFmtId="4" fontId="60" fillId="109" borderId="74" applyNumberFormat="0" applyProtection="0">
      <alignment horizontal="right" vertical="center"/>
    </xf>
    <xf numFmtId="4" fontId="60" fillId="64" borderId="79" applyNumberFormat="0" applyProtection="0">
      <alignment horizontal="right" vertical="center"/>
    </xf>
    <xf numFmtId="4" fontId="103" fillId="137" borderId="82"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103" fillId="138" borderId="74" applyNumberFormat="0" applyProtection="0">
      <alignment horizontal="left" vertical="center" indent="1"/>
    </xf>
    <xf numFmtId="4" fontId="56"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103"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4" fontId="56" fillId="138" borderId="74" applyNumberFormat="0" applyProtection="0">
      <alignment horizontal="left" vertical="center" indent="1"/>
    </xf>
    <xf numFmtId="168" fontId="40" fillId="0" borderId="0"/>
    <xf numFmtId="4" fontId="273" fillId="138" borderId="74" applyNumberFormat="0" applyProtection="0">
      <alignment horizontal="left" vertical="center"/>
    </xf>
    <xf numFmtId="4" fontId="103" fillId="138" borderId="74" applyNumberFormat="0" applyProtection="0">
      <alignment horizontal="left" vertical="center" indent="1"/>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103" fillId="138" borderId="74" applyNumberFormat="0" applyProtection="0">
      <alignment horizontal="left" vertical="center" indent="1"/>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273" fillId="138" borderId="74" applyNumberFormat="0" applyProtection="0">
      <alignment horizontal="left" vertical="center"/>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7" borderId="66"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8" borderId="74" applyNumberFormat="0" applyProtection="0">
      <alignment horizontal="left" vertical="center" indent="1"/>
    </xf>
    <xf numFmtId="4" fontId="103" fillId="137" borderId="82" applyNumberFormat="0" applyProtection="0">
      <alignment horizontal="left" vertical="center" indent="1"/>
    </xf>
    <xf numFmtId="4" fontId="60" fillId="47" borderId="0"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8" fontId="40"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60" fillId="47" borderId="81"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60" fillId="47" borderId="0" applyNumberFormat="0" applyProtection="0">
      <alignment horizontal="left" vertical="center" indent="1"/>
    </xf>
    <xf numFmtId="168" fontId="32"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168" fontId="40" fillId="0" borderId="0"/>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4" fontId="56" fillId="139" borderId="83" applyNumberFormat="0" applyProtection="0">
      <alignment horizontal="left" vertical="center" indent="1"/>
    </xf>
    <xf numFmtId="168" fontId="40" fillId="0" borderId="0"/>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4" fontId="51" fillId="139" borderId="83" applyNumberFormat="0" applyProtection="0">
      <alignment horizontal="left" vertical="center"/>
    </xf>
    <xf numFmtId="168" fontId="40" fillId="0" borderId="0"/>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8" fontId="40" fillId="0" borderId="0"/>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1"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47" borderId="80"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4" fontId="60" fillId="139" borderId="83" applyNumberFormat="0" applyProtection="0">
      <alignment horizontal="left" vertical="center" indent="1"/>
    </xf>
    <xf numFmtId="168" fontId="40" fillId="0" borderId="0"/>
    <xf numFmtId="4" fontId="60" fillId="47" borderId="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168" fontId="32" fillId="0" borderId="0"/>
    <xf numFmtId="4" fontId="274" fillId="44" borderId="0" applyNumberFormat="0" applyProtection="0">
      <alignment horizontal="left" vertical="center" indent="1"/>
    </xf>
    <xf numFmtId="4" fontId="274" fillId="44" borderId="0" applyNumberFormat="0" applyProtection="0">
      <alignment horizontal="left" vertical="center"/>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168" fontId="40" fillId="0" borderId="0"/>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168" fontId="32" fillId="0" borderId="0"/>
    <xf numFmtId="168" fontId="40" fillId="0" borderId="0"/>
    <xf numFmtId="4" fontId="274" fillId="44" borderId="0" applyNumberFormat="0" applyProtection="0">
      <alignment horizontal="left" vertical="center"/>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168" fontId="40" fillId="0" borderId="0"/>
    <xf numFmtId="4" fontId="274" fillId="44" borderId="0" applyNumberFormat="0" applyProtection="0">
      <alignment horizontal="left" vertical="center"/>
    </xf>
    <xf numFmtId="4" fontId="274" fillId="44" borderId="0"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1"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61" borderId="8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274" fillId="44" borderId="0"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4" fontId="60" fillId="48" borderId="79" applyNumberFormat="0" applyProtection="0">
      <alignment horizontal="right" vertical="center"/>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66" applyNumberFormat="0" applyProtection="0">
      <alignment horizontal="right" vertical="center"/>
    </xf>
    <xf numFmtId="4" fontId="60" fillId="48" borderId="66"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4" fontId="60" fillId="48" borderId="79" applyNumberFormat="0" applyProtection="0">
      <alignment horizontal="righ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right" vertical="center"/>
    </xf>
    <xf numFmtId="4" fontId="51" fillId="47" borderId="0"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1"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168" fontId="40" fillId="0" borderId="0"/>
    <xf numFmtId="4" fontId="51" fillId="139" borderId="74" applyNumberFormat="0" applyProtection="0">
      <alignment horizontal="left" vertical="center" indent="1"/>
    </xf>
    <xf numFmtId="4" fontId="51" fillId="139" borderId="74" applyNumberFormat="0" applyProtection="0">
      <alignment horizontal="left" vertical="center" indent="1"/>
    </xf>
    <xf numFmtId="168" fontId="32" fillId="0" borderId="0"/>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168" fontId="40" fillId="0" borderId="0"/>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168" fontId="40" fillId="0" borderId="0"/>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168" fontId="32" fillId="0" borderId="0"/>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168" fontId="40" fillId="0" borderId="0"/>
    <xf numFmtId="4" fontId="56" fillId="139" borderId="74" applyNumberFormat="0" applyProtection="0">
      <alignment horizontal="left" vertical="center" indent="1"/>
    </xf>
    <xf numFmtId="4" fontId="51" fillId="47" borderId="80" applyNumberFormat="0" applyProtection="0">
      <alignment horizontal="left" vertical="center" indent="1"/>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4" fontId="56" fillId="139" borderId="74" applyNumberFormat="0" applyProtection="0">
      <alignment horizontal="left" vertical="center" indent="1"/>
    </xf>
    <xf numFmtId="168" fontId="40" fillId="0" borderId="0"/>
    <xf numFmtId="4" fontId="51" fillId="139" borderId="74" applyNumberFormat="0" applyProtection="0">
      <alignment horizontal="left" vertical="center"/>
    </xf>
    <xf numFmtId="4" fontId="51" fillId="139" borderId="74" applyNumberFormat="0" applyProtection="0">
      <alignment horizontal="left" vertical="center" indent="1"/>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1"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47" borderId="80"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139" borderId="74" applyNumberFormat="0" applyProtection="0">
      <alignment horizontal="left" vertical="center" indent="1"/>
    </xf>
    <xf numFmtId="4" fontId="51" fillId="47" borderId="0" applyNumberFormat="0" applyProtection="0">
      <alignment horizontal="left" vertical="center" indent="1"/>
    </xf>
    <xf numFmtId="4" fontId="51" fillId="123" borderId="0"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1"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168" fontId="40" fillId="0" borderId="0"/>
    <xf numFmtId="4" fontId="51" fillId="121" borderId="74" applyNumberFormat="0" applyProtection="0">
      <alignment horizontal="left" vertical="center" indent="1"/>
    </xf>
    <xf numFmtId="4" fontId="51" fillId="121" borderId="74" applyNumberFormat="0" applyProtection="0">
      <alignment horizontal="left" vertical="center" indent="1"/>
    </xf>
    <xf numFmtId="168" fontId="32" fillId="0" borderId="0"/>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168" fontId="40" fillId="0" borderId="0"/>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168" fontId="40" fillId="0" borderId="0"/>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168" fontId="32" fillId="0" borderId="0"/>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168" fontId="40" fillId="0" borderId="0"/>
    <xf numFmtId="4" fontId="56" fillId="121" borderId="74" applyNumberFormat="0" applyProtection="0">
      <alignment horizontal="left" vertical="center" indent="1"/>
    </xf>
    <xf numFmtId="4" fontId="51" fillId="48" borderId="80" applyNumberFormat="0" applyProtection="0">
      <alignment horizontal="left" vertical="center" indent="1"/>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4" fontId="56" fillId="121" borderId="74" applyNumberFormat="0" applyProtection="0">
      <alignment horizontal="left" vertical="center" indent="1"/>
    </xf>
    <xf numFmtId="168" fontId="40" fillId="0" borderId="0"/>
    <xf numFmtId="4" fontId="51" fillId="121" borderId="74" applyNumberFormat="0" applyProtection="0">
      <alignment horizontal="left" vertical="center"/>
    </xf>
    <xf numFmtId="4" fontId="51" fillId="121" borderId="74" applyNumberFormat="0" applyProtection="0">
      <alignment horizontal="left" vertical="center" indent="1"/>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1"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48" borderId="80"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1" borderId="74" applyNumberFormat="0" applyProtection="0">
      <alignment horizontal="left" vertical="center" indent="1"/>
    </xf>
    <xf numFmtId="4" fontId="51" fillId="123" borderId="0"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0" fontId="32" fillId="44" borderId="79"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44" borderId="79" applyNumberFormat="0" applyProtection="0">
      <alignment horizontal="left" vertical="center" indent="1"/>
    </xf>
    <xf numFmtId="168" fontId="32" fillId="0" borderId="0"/>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32" fillId="44" borderId="79" applyNumberFormat="0" applyProtection="0">
      <alignment horizontal="left" vertical="center" indent="1"/>
    </xf>
    <xf numFmtId="168" fontId="32" fillId="44" borderId="79" applyNumberFormat="0" applyProtection="0">
      <alignment horizontal="left" vertical="center" indent="1"/>
    </xf>
    <xf numFmtId="168" fontId="32" fillId="44" borderId="79"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168" fontId="40" fillId="0" borderId="0"/>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61" borderId="66" applyNumberFormat="0" applyProtection="0">
      <alignment horizontal="left" vertical="center" indent="1"/>
    </xf>
    <xf numFmtId="168" fontId="32" fillId="61" borderId="66"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0" fontId="32" fillId="44" borderId="79"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61" borderId="79"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0" fontId="32" fillId="44"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0" fontId="32" fillId="44"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0" fontId="32" fillId="44" borderId="79" applyNumberFormat="0" applyProtection="0">
      <alignment horizontal="left" vertical="top"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32" fillId="44" borderId="79" applyNumberFormat="0" applyProtection="0">
      <alignment horizontal="left" vertical="top"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272" fillId="121" borderId="74" applyNumberFormat="0" applyProtection="0">
      <alignment horizontal="left" vertical="center" indent="1"/>
    </xf>
    <xf numFmtId="0" fontId="32" fillId="44" borderId="79" applyNumberFormat="0" applyProtection="0">
      <alignment horizontal="left" vertical="top"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32" fillId="44" borderId="79" applyNumberFormat="0" applyProtection="0">
      <alignment horizontal="left" vertical="top" indent="1"/>
    </xf>
    <xf numFmtId="168" fontId="32" fillId="44" borderId="79" applyNumberFormat="0" applyProtection="0">
      <alignment horizontal="left" vertical="top" indent="1"/>
    </xf>
    <xf numFmtId="168" fontId="32" fillId="44" borderId="79" applyNumberFormat="0" applyProtection="0">
      <alignment horizontal="left" vertical="top" indent="1"/>
    </xf>
    <xf numFmtId="0"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168" fontId="32" fillId="61"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0" fontId="32" fillId="121" borderId="74" applyNumberFormat="0" applyProtection="0">
      <alignment horizontal="left" vertical="center" indent="1"/>
    </xf>
    <xf numFmtId="168" fontId="40" fillId="0" borderId="0"/>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168" fontId="32" fillId="121" borderId="74" applyNumberFormat="0" applyProtection="0">
      <alignment horizontal="left" vertical="center"/>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168" fontId="27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0" fontId="272" fillId="121" borderId="74" applyNumberFormat="0" applyProtection="0">
      <alignment horizontal="left" vertical="center" indent="1"/>
    </xf>
    <xf numFmtId="168" fontId="40" fillId="0" borderId="0"/>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77" fontId="272" fillId="121" borderId="74" applyNumberFormat="0" applyProtection="0">
      <alignment horizontal="left" vertical="center" indent="1"/>
    </xf>
    <xf numFmtId="177" fontId="27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61"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61"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0" fontId="32" fillId="44" borderId="79" applyNumberFormat="0" applyProtection="0">
      <alignment horizontal="left" vertical="top" indent="1"/>
    </xf>
    <xf numFmtId="168" fontId="32" fillId="121" borderId="74" applyNumberFormat="0" applyProtection="0">
      <alignment horizontal="left" vertical="center" indent="1"/>
    </xf>
    <xf numFmtId="168" fontId="32" fillId="121" borderId="74" applyNumberFormat="0" applyProtection="0">
      <alignment horizontal="left" vertical="center" indent="1"/>
    </xf>
    <xf numFmtId="168" fontId="32" fillId="61" borderId="79" applyNumberFormat="0" applyProtection="0">
      <alignment horizontal="left" vertical="top"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0" fontId="32" fillId="123" borderId="79"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123" borderId="79" applyNumberFormat="0" applyProtection="0">
      <alignment horizontal="left" vertical="center" indent="1"/>
    </xf>
    <xf numFmtId="168" fontId="32" fillId="0" borderId="0"/>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32" fillId="123" borderId="79" applyNumberFormat="0" applyProtection="0">
      <alignment horizontal="left" vertical="center" indent="1"/>
    </xf>
    <xf numFmtId="168" fontId="32" fillId="123" borderId="79" applyNumberFormat="0" applyProtection="0">
      <alignment horizontal="left" vertical="center" indent="1"/>
    </xf>
    <xf numFmtId="168" fontId="32" fillId="123" borderId="79"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168" fontId="40" fillId="0" borderId="0"/>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8" borderId="66" applyNumberFormat="0" applyProtection="0">
      <alignment horizontal="left" vertical="center" indent="1"/>
    </xf>
    <xf numFmtId="168" fontId="32" fillId="48" borderId="66"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0" fontId="32" fillId="123" borderId="79"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8" borderId="79"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0" fontId="32" fillId="123"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0" fontId="32" fillId="123"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0" fontId="32" fillId="123" borderId="79" applyNumberFormat="0" applyProtection="0">
      <alignment horizontal="left" vertical="top"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32" fillId="123" borderId="79" applyNumberFormat="0" applyProtection="0">
      <alignment horizontal="left" vertical="top"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272" fillId="43" borderId="74" applyNumberFormat="0" applyProtection="0">
      <alignment horizontal="left" vertical="center" indent="1"/>
    </xf>
    <xf numFmtId="0" fontId="32" fillId="123" borderId="79" applyNumberFormat="0" applyProtection="0">
      <alignment horizontal="left" vertical="top"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168" fontId="32" fillId="123" borderId="79" applyNumberFormat="0" applyProtection="0">
      <alignment horizontal="left" vertical="top" indent="1"/>
    </xf>
    <xf numFmtId="0"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168" fontId="32" fillId="48"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0" fontId="32" fillId="43" borderId="74" applyNumberFormat="0" applyProtection="0">
      <alignment horizontal="left" vertical="center" indent="1"/>
    </xf>
    <xf numFmtId="168" fontId="40" fillId="0" borderId="0"/>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168" fontId="32" fillId="43" borderId="74" applyNumberFormat="0" applyProtection="0">
      <alignment horizontal="left" vertical="center"/>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168" fontId="27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0" fontId="272" fillId="43" borderId="74" applyNumberFormat="0" applyProtection="0">
      <alignment horizontal="left" vertical="center" indent="1"/>
    </xf>
    <xf numFmtId="168" fontId="40" fillId="0" borderId="0"/>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77" fontId="272" fillId="43" borderId="74" applyNumberFormat="0" applyProtection="0">
      <alignment horizontal="left" vertical="center" indent="1"/>
    </xf>
    <xf numFmtId="177" fontId="27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8"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0" fontId="32" fillId="123" borderId="79" applyNumberFormat="0" applyProtection="0">
      <alignment horizontal="left" vertical="top" indent="1"/>
    </xf>
    <xf numFmtId="168" fontId="32" fillId="43" borderId="74" applyNumberFormat="0" applyProtection="0">
      <alignment horizontal="left" vertical="center" indent="1"/>
    </xf>
    <xf numFmtId="168" fontId="32" fillId="43" borderId="74" applyNumberFormat="0" applyProtection="0">
      <alignment horizontal="left" vertical="center" indent="1"/>
    </xf>
    <xf numFmtId="168" fontId="32" fillId="48" borderId="79" applyNumberFormat="0" applyProtection="0">
      <alignment horizontal="left" vertical="top"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0" fontId="32" fillId="140" borderId="79"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140" borderId="79" applyNumberFormat="0" applyProtection="0">
      <alignment horizontal="left" vertical="center" indent="1"/>
    </xf>
    <xf numFmtId="168" fontId="32" fillId="0" borderId="0"/>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32" fillId="140" borderId="79" applyNumberFormat="0" applyProtection="0">
      <alignment horizontal="left" vertical="center" indent="1"/>
    </xf>
    <xf numFmtId="168" fontId="32" fillId="140" borderId="79" applyNumberFormat="0" applyProtection="0">
      <alignment horizontal="left" vertical="center" indent="1"/>
    </xf>
    <xf numFmtId="168" fontId="32" fillId="140" borderId="79"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168" fontId="40" fillId="0" borderId="0"/>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62" borderId="66" applyNumberFormat="0" applyProtection="0">
      <alignment horizontal="left" vertical="center" indent="1"/>
    </xf>
    <xf numFmtId="168" fontId="32" fillId="62" borderId="66"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0" fontId="32" fillId="140" borderId="79"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62" borderId="79"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0" fontId="32" fillId="140"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0" fontId="32" fillId="140"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0" fontId="32" fillId="140" borderId="79" applyNumberFormat="0" applyProtection="0">
      <alignment horizontal="left" vertical="top"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32" fillId="140" borderId="79" applyNumberFormat="0" applyProtection="0">
      <alignment horizontal="left" vertical="top"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272" fillId="36" borderId="74" applyNumberFormat="0" applyProtection="0">
      <alignment horizontal="left" vertical="center" indent="1"/>
    </xf>
    <xf numFmtId="0" fontId="32" fillId="140" borderId="79" applyNumberFormat="0" applyProtection="0">
      <alignment horizontal="left" vertical="top"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168" fontId="32" fillId="140" borderId="79" applyNumberFormat="0" applyProtection="0">
      <alignment horizontal="left" vertical="top" indent="1"/>
    </xf>
    <xf numFmtId="0"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168" fontId="32" fillId="62"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0" fontId="32" fillId="36" borderId="74" applyNumberFormat="0" applyProtection="0">
      <alignment horizontal="left" vertical="center" indent="1"/>
    </xf>
    <xf numFmtId="168" fontId="40" fillId="0" borderId="0"/>
    <xf numFmtId="0" fontId="32" fillId="140" borderId="79" applyNumberFormat="0" applyProtection="0">
      <alignment horizontal="left" vertical="top"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40" fillId="0" borderId="0"/>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168" fontId="32" fillId="36" borderId="74" applyNumberFormat="0" applyProtection="0">
      <alignment horizontal="left" vertical="center"/>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168" fontId="27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0" fontId="272" fillId="36" borderId="74" applyNumberFormat="0" applyProtection="0">
      <alignment horizontal="left" vertical="center" indent="1"/>
    </xf>
    <xf numFmtId="168" fontId="40" fillId="0" borderId="0"/>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77" fontId="272" fillId="36" borderId="74" applyNumberFormat="0" applyProtection="0">
      <alignment horizontal="left" vertical="center" indent="1"/>
    </xf>
    <xf numFmtId="177" fontId="27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62"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0" fontId="32" fillId="140" borderId="79" applyNumberFormat="0" applyProtection="0">
      <alignment horizontal="left" vertical="top" indent="1"/>
    </xf>
    <xf numFmtId="168" fontId="32" fillId="36" borderId="74" applyNumberFormat="0" applyProtection="0">
      <alignment horizontal="left" vertical="center" indent="1"/>
    </xf>
    <xf numFmtId="168" fontId="32" fillId="36" borderId="74" applyNumberFormat="0" applyProtection="0">
      <alignment horizontal="left" vertical="center" indent="1"/>
    </xf>
    <xf numFmtId="168" fontId="32" fillId="62" borderId="79" applyNumberFormat="0" applyProtection="0">
      <alignment horizontal="left" vertical="top"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32" fillId="97" borderId="79"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32" fillId="97"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0" borderId="0"/>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27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47" borderId="66" applyNumberFormat="0" applyProtection="0">
      <alignment horizontal="left" vertical="center" indent="1"/>
    </xf>
    <xf numFmtId="168" fontId="32" fillId="47" borderId="66"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0" fontId="32" fillId="97"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47" borderId="79"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0" fontId="32" fillId="9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0" fontId="32" fillId="9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0" fontId="32" fillId="97" borderId="79" applyNumberFormat="0" applyProtection="0">
      <alignment horizontal="left" vertical="top"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32" fillId="97"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272" fillId="129" borderId="74" applyNumberFormat="0" applyProtection="0">
      <alignment horizontal="left" vertical="center" indent="1"/>
    </xf>
    <xf numFmtId="0" fontId="32" fillId="97"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97" borderId="79" applyNumberFormat="0" applyProtection="0">
      <alignment horizontal="left" vertical="top" indent="1"/>
    </xf>
    <xf numFmtId="168" fontId="32" fillId="97" borderId="79" applyNumberFormat="0" applyProtection="0">
      <alignment horizontal="left" vertical="top" indent="1"/>
    </xf>
    <xf numFmtId="168" fontId="32" fillId="97" borderId="79" applyNumberFormat="0" applyProtection="0">
      <alignment horizontal="left" vertical="top"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168" fontId="32" fillId="4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32" fillId="97" borderId="79" applyNumberFormat="0" applyProtection="0">
      <alignment horizontal="left" vertical="top"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4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0" fontId="32" fillId="97"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47" borderId="79" applyNumberFormat="0" applyProtection="0">
      <alignment horizontal="left" vertical="top" indent="1"/>
    </xf>
    <xf numFmtId="0" fontId="56" fillId="0" borderId="0"/>
    <xf numFmtId="0" fontId="32" fillId="125" borderId="47" applyNumberFormat="0">
      <protection locked="0"/>
    </xf>
    <xf numFmtId="0" fontId="33" fillId="125" borderId="84" applyNumberFormat="0">
      <protection locked="0"/>
    </xf>
    <xf numFmtId="0" fontId="32" fillId="125" borderId="47" applyNumberFormat="0">
      <protection locked="0"/>
    </xf>
    <xf numFmtId="0" fontId="32" fillId="125" borderId="47" applyNumberFormat="0">
      <protection locked="0"/>
    </xf>
    <xf numFmtId="0" fontId="32" fillId="125" borderId="47" applyNumberFormat="0">
      <protection locked="0"/>
    </xf>
    <xf numFmtId="0" fontId="32" fillId="125" borderId="47" applyNumberFormat="0">
      <protection locked="0"/>
    </xf>
    <xf numFmtId="0" fontId="32" fillId="125" borderId="47" applyNumberFormat="0">
      <protection locked="0"/>
    </xf>
    <xf numFmtId="0" fontId="56" fillId="0" borderId="0"/>
    <xf numFmtId="168" fontId="32" fillId="125" borderId="47" applyNumberFormat="0">
      <protection locked="0"/>
    </xf>
    <xf numFmtId="168" fontId="32" fillId="125" borderId="47" applyNumberFormat="0">
      <protection locked="0"/>
    </xf>
    <xf numFmtId="168" fontId="40" fillId="0" borderId="0"/>
    <xf numFmtId="0" fontId="32" fillId="0" borderId="0"/>
    <xf numFmtId="168" fontId="32" fillId="125" borderId="47" applyNumberFormat="0">
      <protection locked="0"/>
    </xf>
    <xf numFmtId="168" fontId="32" fillId="125" borderId="47" applyNumberFormat="0">
      <protection locked="0"/>
    </xf>
    <xf numFmtId="168" fontId="40" fillId="0" borderId="0"/>
    <xf numFmtId="168" fontId="32" fillId="125" borderId="47" applyNumberFormat="0">
      <protection locked="0"/>
    </xf>
    <xf numFmtId="168" fontId="32" fillId="125" borderId="47" applyNumberFormat="0">
      <protection locked="0"/>
    </xf>
    <xf numFmtId="168" fontId="32" fillId="125" borderId="47" applyNumberFormat="0">
      <protection locked="0"/>
    </xf>
    <xf numFmtId="168" fontId="40" fillId="0" borderId="0"/>
    <xf numFmtId="168" fontId="32" fillId="0" borderId="0"/>
    <xf numFmtId="0" fontId="33" fillId="125" borderId="84" applyNumberFormat="0">
      <protection locked="0"/>
    </xf>
    <xf numFmtId="0" fontId="33" fillId="125" borderId="84" applyNumberFormat="0">
      <protection locked="0"/>
    </xf>
    <xf numFmtId="0" fontId="32" fillId="125" borderId="47" applyNumberFormat="0">
      <protection locked="0"/>
    </xf>
    <xf numFmtId="168" fontId="32" fillId="125" borderId="47" applyNumberFormat="0">
      <protection locked="0"/>
    </xf>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168" fontId="275" fillId="61" borderId="85" applyBorder="0"/>
    <xf numFmtId="168" fontId="275" fillId="61" borderId="85" applyBorder="0"/>
    <xf numFmtId="168" fontId="275" fillId="61" borderId="85" applyBorder="0"/>
    <xf numFmtId="168" fontId="275" fillId="61" borderId="85" applyBorder="0"/>
    <xf numFmtId="168" fontId="275" fillId="61" borderId="85" applyBorder="0"/>
    <xf numFmtId="168"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0" fontId="275" fillId="61" borderId="85" applyBorder="0"/>
    <xf numFmtId="168" fontId="40" fillId="0" borderId="0"/>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22" borderId="79" applyNumberFormat="0" applyProtection="0">
      <alignment vertical="center"/>
    </xf>
    <xf numFmtId="4" fontId="60" fillId="122" borderId="79" applyNumberFormat="0" applyProtection="0">
      <alignment vertical="center"/>
    </xf>
    <xf numFmtId="4" fontId="60" fillId="122" borderId="79" applyNumberFormat="0" applyProtection="0">
      <alignment vertical="center"/>
    </xf>
    <xf numFmtId="4" fontId="6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6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168" fontId="40" fillId="0" borderId="0"/>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51" fillId="113" borderId="74" applyNumberFormat="0" applyProtection="0">
      <alignment vertical="center"/>
    </xf>
    <xf numFmtId="4" fontId="51"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22"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9" applyNumberFormat="0" applyProtection="0">
      <alignment vertical="center"/>
    </xf>
    <xf numFmtId="4" fontId="60" fillId="113" borderId="74" applyNumberFormat="0" applyProtection="0">
      <alignment vertical="center"/>
    </xf>
    <xf numFmtId="4" fontId="60" fillId="113" borderId="74" applyNumberFormat="0" applyProtection="0">
      <alignment vertical="center"/>
    </xf>
    <xf numFmtId="4" fontId="6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4" fontId="56" fillId="0" borderId="86" applyNumberFormat="0" applyProtection="0">
      <alignment vertical="center"/>
    </xf>
    <xf numFmtId="168" fontId="40" fillId="0" borderId="0"/>
    <xf numFmtId="4" fontId="270" fillId="113" borderId="87" applyNumberFormat="0" applyProtection="0">
      <alignment vertical="center"/>
    </xf>
    <xf numFmtId="4" fontId="32" fillId="0" borderId="47" applyNumberFormat="0" applyProtection="0">
      <alignment vertical="center"/>
    </xf>
    <xf numFmtId="4" fontId="32" fillId="0" borderId="47" applyNumberFormat="0" applyProtection="0">
      <alignment vertical="center"/>
    </xf>
    <xf numFmtId="4" fontId="32" fillId="0" borderId="47" applyNumberFormat="0" applyProtection="0">
      <alignment vertical="center"/>
    </xf>
    <xf numFmtId="168" fontId="40" fillId="0" borderId="0"/>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32" fillId="0" borderId="16"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27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32" fillId="0" borderId="16" applyNumberFormat="0" applyProtection="0">
      <alignment vertical="center"/>
    </xf>
    <xf numFmtId="4" fontId="270" fillId="113" borderId="79"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168" fontId="40" fillId="0" borderId="0"/>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56"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0" borderId="15" applyNumberFormat="0" applyProtection="0">
      <alignment vertical="center"/>
    </xf>
    <xf numFmtId="4" fontId="56" fillId="0" borderId="15" applyNumberFormat="0" applyProtection="0">
      <alignment vertical="center"/>
    </xf>
    <xf numFmtId="168" fontId="40" fillId="0" borderId="0"/>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1"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168" fontId="40" fillId="0" borderId="0"/>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0" borderId="15" applyNumberFormat="0" applyProtection="0">
      <alignment vertical="center"/>
    </xf>
    <xf numFmtId="4" fontId="56" fillId="0" borderId="15" applyNumberFormat="0" applyProtection="0">
      <alignment vertical="center"/>
    </xf>
    <xf numFmtId="4" fontId="56" fillId="0" borderId="15"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56" fillId="0" borderId="15" applyNumberFormat="0" applyProtection="0">
      <alignment vertical="center"/>
    </xf>
    <xf numFmtId="4" fontId="56" fillId="0" borderId="15" applyNumberFormat="0" applyProtection="0">
      <alignment vertical="center"/>
    </xf>
    <xf numFmtId="168" fontId="40" fillId="0" borderId="0"/>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168" fontId="40" fillId="0" borderId="0"/>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9" applyNumberFormat="0" applyProtection="0">
      <alignment vertical="center"/>
    </xf>
    <xf numFmtId="4" fontId="270" fillId="113" borderId="74" applyNumberFormat="0" applyProtection="0">
      <alignment vertical="center"/>
    </xf>
    <xf numFmtId="4" fontId="270" fillId="113" borderId="74" applyNumberFormat="0" applyProtection="0">
      <alignment vertical="center"/>
    </xf>
    <xf numFmtId="4" fontId="270" fillId="113" borderId="79" applyNumberFormat="0" applyProtection="0">
      <alignmen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22" borderId="79" applyNumberFormat="0" applyProtection="0">
      <alignment horizontal="left" vertical="center" indent="1"/>
    </xf>
    <xf numFmtId="4" fontId="60" fillId="122" borderId="79" applyNumberFormat="0" applyProtection="0">
      <alignment horizontal="left" vertical="center" indent="1"/>
    </xf>
    <xf numFmtId="4" fontId="60" fillId="122" borderId="79" applyNumberFormat="0" applyProtection="0">
      <alignment horizontal="left" vertical="center" indent="1"/>
    </xf>
    <xf numFmtId="4" fontId="60" fillId="113" borderId="79"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60" fillId="113" borderId="79"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56"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168" fontId="40" fillId="0" borderId="0"/>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51" fillId="113" borderId="74" applyNumberFormat="0" applyProtection="0">
      <alignment horizontal="left" vertical="center"/>
    </xf>
    <xf numFmtId="4" fontId="51" fillId="113" borderId="74" applyNumberFormat="0" applyProtection="0">
      <alignment horizontal="left" vertical="center"/>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22"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9"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9"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168" fontId="60" fillId="122" borderId="79" applyNumberFormat="0" applyProtection="0">
      <alignment horizontal="left" vertical="top" indent="1"/>
    </xf>
    <xf numFmtId="168" fontId="60" fillId="122" borderId="79" applyNumberFormat="0" applyProtection="0">
      <alignment horizontal="left" vertical="top" indent="1"/>
    </xf>
    <xf numFmtId="168" fontId="60" fillId="122" borderId="79" applyNumberFormat="0" applyProtection="0">
      <alignment horizontal="left" vertical="top" indent="1"/>
    </xf>
    <xf numFmtId="0" fontId="60" fillId="113" borderId="79" applyNumberFormat="0" applyProtection="0">
      <alignment horizontal="left" vertical="top"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0" fontId="60" fillId="113" borderId="79" applyNumberFormat="0" applyProtection="0">
      <alignment horizontal="left" vertical="top"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168" fontId="60" fillId="113" borderId="79" applyNumberFormat="0" applyProtection="0">
      <alignment horizontal="left" vertical="top" indent="1"/>
    </xf>
    <xf numFmtId="168" fontId="60" fillId="113" borderId="79" applyNumberFormat="0" applyProtection="0">
      <alignment horizontal="left" vertical="top" indent="1"/>
    </xf>
    <xf numFmtId="168" fontId="60" fillId="113" borderId="79" applyNumberFormat="0" applyProtection="0">
      <alignment horizontal="left" vertical="top" indent="1"/>
    </xf>
    <xf numFmtId="168" fontId="60" fillId="113" borderId="79" applyNumberFormat="0" applyProtection="0">
      <alignment horizontal="left" vertical="top" indent="1"/>
    </xf>
    <xf numFmtId="168" fontId="60" fillId="113" borderId="79" applyNumberFormat="0" applyProtection="0">
      <alignment horizontal="left" vertical="top" indent="1"/>
    </xf>
    <xf numFmtId="168" fontId="60" fillId="113" borderId="79" applyNumberFormat="0" applyProtection="0">
      <alignment horizontal="left" vertical="top" indent="1"/>
    </xf>
    <xf numFmtId="0" fontId="60" fillId="113" borderId="79" applyNumberFormat="0" applyProtection="0">
      <alignment horizontal="left" vertical="top"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4" fontId="56" fillId="113" borderId="74" applyNumberFormat="0" applyProtection="0">
      <alignment horizontal="left" vertical="center" indent="1"/>
    </xf>
    <xf numFmtId="168" fontId="40" fillId="0" borderId="0"/>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51" fillId="113" borderId="74" applyNumberFormat="0" applyProtection="0">
      <alignment horizontal="left" vertical="center"/>
    </xf>
    <xf numFmtId="4" fontId="51" fillId="113" borderId="74" applyNumberFormat="0" applyProtection="0">
      <alignment horizontal="left" vertical="center"/>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168"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168" fontId="60" fillId="122"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0" fontId="60" fillId="113" borderId="79" applyNumberFormat="0" applyProtection="0">
      <alignment horizontal="left" vertical="top" indent="1"/>
    </xf>
    <xf numFmtId="4" fontId="60" fillId="113" borderId="74" applyNumberFormat="0" applyProtection="0">
      <alignment horizontal="left" vertical="center" indent="1"/>
    </xf>
    <xf numFmtId="4" fontId="60" fillId="113" borderId="74" applyNumberFormat="0" applyProtection="0">
      <alignment horizontal="left" vertical="center" indent="1"/>
    </xf>
    <xf numFmtId="168" fontId="60" fillId="113" borderId="79" applyNumberFormat="0" applyProtection="0">
      <alignment horizontal="left" vertical="top" indent="1"/>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168" fontId="40" fillId="0" borderId="0"/>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113" fillId="0" borderId="62" applyNumberFormat="0" applyProtection="0">
      <alignment horizontal="right" vertical="center"/>
    </xf>
    <xf numFmtId="4" fontId="113" fillId="0" borderId="62" applyNumberFormat="0" applyProtection="0">
      <alignment horizontal="right" vertical="center"/>
    </xf>
    <xf numFmtId="4" fontId="113" fillId="0" borderId="62"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113" fillId="0" borderId="62" applyNumberFormat="0" applyProtection="0">
      <alignment horizontal="right" vertical="center"/>
    </xf>
    <xf numFmtId="4" fontId="113" fillId="0" borderId="62"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51"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66" applyNumberFormat="0" applyProtection="0">
      <alignment horizontal="right" vertical="center"/>
    </xf>
    <xf numFmtId="4" fontId="60" fillId="47" borderId="66"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47" borderId="79" applyNumberFormat="0" applyProtection="0">
      <alignment horizontal="right" vertical="center"/>
    </xf>
    <xf numFmtId="4" fontId="60" fillId="139" borderId="74" applyNumberFormat="0" applyProtection="0">
      <alignment horizontal="right" vertical="center"/>
    </xf>
    <xf numFmtId="4" fontId="60" fillId="139" borderId="74" applyNumberFormat="0" applyProtection="0">
      <alignment horizontal="right" vertical="center"/>
    </xf>
    <xf numFmtId="4" fontId="6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0"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168" fontId="40" fillId="0" borderId="0"/>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1" fillId="139" borderId="74" applyNumberFormat="0" applyProtection="0">
      <alignment horizontal="right" vertical="center"/>
    </xf>
    <xf numFmtId="4" fontId="271"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66" applyNumberFormat="0" applyProtection="0">
      <alignment horizontal="right" vertical="center"/>
    </xf>
    <xf numFmtId="4" fontId="270" fillId="47" borderId="66"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47" borderId="79" applyNumberFormat="0" applyProtection="0">
      <alignment horizontal="right" vertical="center"/>
    </xf>
    <xf numFmtId="4" fontId="270" fillId="139" borderId="74" applyNumberFormat="0" applyProtection="0">
      <alignment horizontal="right" vertical="center"/>
    </xf>
    <xf numFmtId="4" fontId="270" fillId="139" borderId="74" applyNumberFormat="0" applyProtection="0">
      <alignment horizontal="right" vertical="center"/>
    </xf>
    <xf numFmtId="4" fontId="270" fillId="47" borderId="79" applyNumberFormat="0" applyProtection="0">
      <alignment horizontal="right" vertical="center"/>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4" fontId="60" fillId="48"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0" fontId="27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68" fontId="40" fillId="0" borderId="0"/>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66" applyNumberFormat="0" applyProtection="0">
      <alignment horizontal="left" vertical="center" indent="1"/>
    </xf>
    <xf numFmtId="4" fontId="60" fillId="48" borderId="66"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4" fontId="60" fillId="48" borderId="79"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60" fillId="48" borderId="79" applyNumberFormat="0" applyProtection="0">
      <alignment horizontal="left" vertical="top" indent="1"/>
    </xf>
    <xf numFmtId="168" fontId="60" fillId="48" borderId="79" applyNumberFormat="0" applyProtection="0">
      <alignment horizontal="left" vertical="top" indent="1"/>
    </xf>
    <xf numFmtId="168" fontId="60" fillId="48" borderId="79" applyNumberFormat="0" applyProtection="0">
      <alignment horizontal="left" vertical="top" indent="1"/>
    </xf>
    <xf numFmtId="0" fontId="60" fillId="123" borderId="79" applyNumberFormat="0" applyProtection="0">
      <alignment horizontal="left" vertical="top"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0" borderId="0"/>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40" fillId="0" borderId="0"/>
    <xf numFmtId="0" fontId="60" fillId="123" borderId="79" applyNumberFormat="0" applyProtection="0">
      <alignment horizontal="left" vertical="top"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40" fillId="0" borderId="0"/>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168"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32" fillId="129" borderId="74" applyNumberFormat="0" applyProtection="0">
      <alignment horizontal="left" vertical="center" indent="1"/>
    </xf>
    <xf numFmtId="0" fontId="3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27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168" fontId="32" fillId="129" borderId="74" applyNumberFormat="0" applyProtection="0">
      <alignment horizontal="left" vertical="center"/>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168" fontId="27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0" fontId="272" fillId="129" borderId="74" applyNumberFormat="0" applyProtection="0">
      <alignment horizontal="left" vertical="center" indent="1"/>
    </xf>
    <xf numFmtId="168" fontId="40" fillId="0" borderId="0"/>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77" fontId="272" fillId="129" borderId="74" applyNumberFormat="0" applyProtection="0">
      <alignment horizontal="left" vertical="center" indent="1"/>
    </xf>
    <xf numFmtId="177" fontId="27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60" fillId="48"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0" fontId="60" fillId="123" borderId="79" applyNumberFormat="0" applyProtection="0">
      <alignment horizontal="left" vertical="top" indent="1"/>
    </xf>
    <xf numFmtId="168" fontId="32" fillId="129" borderId="74" applyNumberFormat="0" applyProtection="0">
      <alignment horizontal="left" vertical="center" indent="1"/>
    </xf>
    <xf numFmtId="168" fontId="32" fillId="129" borderId="74" applyNumberFormat="0" applyProtection="0">
      <alignment horizontal="left" vertical="center" indent="1"/>
    </xf>
    <xf numFmtId="168" fontId="60" fillId="123" borderId="79" applyNumberFormat="0" applyProtection="0">
      <alignment horizontal="left" vertical="top" indent="1"/>
    </xf>
    <xf numFmtId="4" fontId="276" fillId="141" borderId="0" applyNumberFormat="0" applyProtection="0">
      <alignment horizontal="left" vertical="center" indent="1"/>
    </xf>
    <xf numFmtId="168" fontId="277" fillId="0" borderId="0"/>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0" fontId="277" fillId="0" borderId="0"/>
    <xf numFmtId="168" fontId="277" fillId="0" borderId="0"/>
    <xf numFmtId="168" fontId="32" fillId="0" borderId="0"/>
    <xf numFmtId="168" fontId="40" fillId="0" borderId="0"/>
    <xf numFmtId="168" fontId="277" fillId="0" borderId="0"/>
    <xf numFmtId="168" fontId="277" fillId="0" borderId="0"/>
    <xf numFmtId="168" fontId="32" fillId="0" borderId="0"/>
    <xf numFmtId="168" fontId="40" fillId="0" borderId="0"/>
    <xf numFmtId="168" fontId="40" fillId="0" borderId="0"/>
    <xf numFmtId="168" fontId="277" fillId="0" borderId="0"/>
    <xf numFmtId="168" fontId="32" fillId="0" borderId="0"/>
    <xf numFmtId="168" fontId="277" fillId="0" borderId="0"/>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168" fontId="40" fillId="0" borderId="0"/>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168" fontId="32" fillId="0" borderId="0"/>
    <xf numFmtId="4" fontId="276" fillId="141" borderId="0"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1"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4" fontId="276" fillId="141" borderId="80" applyNumberFormat="0" applyProtection="0">
      <alignment horizontal="left" vertical="center" indent="1"/>
    </xf>
    <xf numFmtId="168" fontId="277" fillId="0" borderId="0"/>
    <xf numFmtId="4" fontId="276" fillId="141" borderId="0" applyNumberFormat="0" applyProtection="0">
      <alignment horizontal="left" vertical="center" indent="1"/>
    </xf>
    <xf numFmtId="0" fontId="113" fillId="142" borderId="16"/>
    <xf numFmtId="168" fontId="32" fillId="0" borderId="16"/>
    <xf numFmtId="168" fontId="32" fillId="0" borderId="16"/>
    <xf numFmtId="0" fontId="113" fillId="142" borderId="16"/>
    <xf numFmtId="0" fontId="113" fillId="142" borderId="16"/>
    <xf numFmtId="168" fontId="40" fillId="0" borderId="0"/>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0" fontId="113" fillId="142" borderId="16"/>
    <xf numFmtId="168" fontId="40" fillId="0" borderId="0"/>
    <xf numFmtId="168" fontId="32" fillId="0" borderId="16"/>
    <xf numFmtId="168" fontId="32" fillId="0" borderId="16"/>
    <xf numFmtId="168" fontId="32" fillId="0" borderId="16"/>
    <xf numFmtId="168" fontId="32" fillId="0" borderId="16"/>
    <xf numFmtId="168" fontId="40" fillId="0" borderId="0"/>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56" fillId="0" borderId="15"/>
    <xf numFmtId="168" fontId="40" fillId="0" borderId="0"/>
    <xf numFmtId="168" fontId="32" fillId="0" borderId="16"/>
    <xf numFmtId="168" fontId="32" fillId="0" borderId="16"/>
    <xf numFmtId="168" fontId="32" fillId="0" borderId="16"/>
    <xf numFmtId="168" fontId="32" fillId="0" borderId="16"/>
    <xf numFmtId="168" fontId="40" fillId="0" borderId="0"/>
    <xf numFmtId="168" fontId="32" fillId="0" borderId="16"/>
    <xf numFmtId="168" fontId="32" fillId="0" borderId="16"/>
    <xf numFmtId="0" fontId="113" fillId="142" borderId="16"/>
    <xf numFmtId="168" fontId="40" fillId="0" borderId="0"/>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168" fontId="40" fillId="0" borderId="0"/>
    <xf numFmtId="4" fontId="278" fillId="47" borderId="79" applyNumberFormat="0" applyProtection="0">
      <alignment horizontal="right" vertical="center"/>
    </xf>
    <xf numFmtId="4" fontId="32" fillId="0" borderId="16" applyNumberFormat="0" applyProtection="0">
      <alignment horizontal="right" vertical="center"/>
    </xf>
    <xf numFmtId="4" fontId="32" fillId="0" borderId="16" applyNumberFormat="0" applyProtection="0">
      <alignment horizontal="right" vertical="center"/>
    </xf>
    <xf numFmtId="4" fontId="32" fillId="0" borderId="16" applyNumberFormat="0" applyProtection="0">
      <alignment horizontal="right" vertical="center"/>
    </xf>
    <xf numFmtId="168" fontId="40" fillId="0" borderId="0"/>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32" fillId="0" borderId="16"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8"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32" fillId="0" borderId="16" applyNumberFormat="0" applyProtection="0">
      <alignment horizontal="right" vertical="center"/>
    </xf>
    <xf numFmtId="4" fontId="278" fillId="47" borderId="79"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168" fontId="40" fillId="0" borderId="0"/>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56"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168" fontId="40" fillId="0" borderId="0"/>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9"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168" fontId="40" fillId="0" borderId="0"/>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56" fillId="0" borderId="15" applyNumberFormat="0" applyProtection="0">
      <alignment horizontal="right" vertical="center"/>
    </xf>
    <xf numFmtId="4" fontId="56" fillId="0" borderId="15" applyNumberFormat="0" applyProtection="0">
      <alignment horizontal="right" vertical="center"/>
    </xf>
    <xf numFmtId="168" fontId="40" fillId="0" borderId="0"/>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168" fontId="40" fillId="0" borderId="0"/>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47" borderId="79" applyNumberFormat="0" applyProtection="0">
      <alignment horizontal="right" vertical="center"/>
    </xf>
    <xf numFmtId="4" fontId="278" fillId="139" borderId="74" applyNumberFormat="0" applyProtection="0">
      <alignment horizontal="right" vertical="center"/>
    </xf>
    <xf numFmtId="4" fontId="278" fillId="139" borderId="74" applyNumberFormat="0" applyProtection="0">
      <alignment horizontal="right" vertical="center"/>
    </xf>
    <xf numFmtId="4" fontId="278" fillId="47" borderId="79" applyNumberFormat="0" applyProtection="0">
      <alignment horizontal="right" vertical="center"/>
    </xf>
    <xf numFmtId="0" fontId="143" fillId="0" borderId="49"/>
    <xf numFmtId="0" fontId="143" fillId="0" borderId="49"/>
    <xf numFmtId="0" fontId="143" fillId="0" borderId="49"/>
    <xf numFmtId="0" fontId="143" fillId="0" borderId="49"/>
    <xf numFmtId="300" fontId="280" fillId="0" borderId="0" applyFill="0" applyBorder="0">
      <alignment horizontal="right"/>
      <protection hidden="1"/>
    </xf>
    <xf numFmtId="286" fontId="281" fillId="37" borderId="12" applyNumberFormat="0" applyProtection="0">
      <alignment horizontal="left" vertical="center"/>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2" fillId="143" borderId="16">
      <alignment horizontal="center" vertical="center" wrapText="1"/>
      <protection hidden="1"/>
    </xf>
    <xf numFmtId="0" fontId="283" fillId="144" borderId="0"/>
    <xf numFmtId="49" fontId="284" fillId="144" borderId="0"/>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88"/>
    <xf numFmtId="49" fontId="285" fillId="144" borderId="0"/>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40" borderId="88">
      <protection locked="0"/>
    </xf>
    <xf numFmtId="0" fontId="283" fillId="144" borderId="0"/>
    <xf numFmtId="0" fontId="285" fillId="118" borderId="0"/>
    <xf numFmtId="0" fontId="285" fillId="109" borderId="0"/>
    <xf numFmtId="0" fontId="285" fillId="132" borderId="0"/>
    <xf numFmtId="0" fontId="286" fillId="0" borderId="37"/>
    <xf numFmtId="0" fontId="287" fillId="0" borderId="0" applyNumberFormat="0" applyFill="0" applyBorder="0" applyAlignment="0" applyProtection="0"/>
    <xf numFmtId="168" fontId="32" fillId="0" borderId="0"/>
    <xf numFmtId="168" fontId="40" fillId="0" borderId="0"/>
    <xf numFmtId="301" fontId="32" fillId="93" borderId="16">
      <alignment vertical="center"/>
    </xf>
    <xf numFmtId="0" fontId="112" fillId="0" borderId="0" applyFill="0" applyBorder="0" applyAlignment="0" applyProtection="0"/>
    <xf numFmtId="0" fontId="85" fillId="0" borderId="0" applyNumberFormat="0" applyFill="0" applyBorder="0" applyAlignment="0" applyProtection="0">
      <alignment horizontal="center"/>
    </xf>
    <xf numFmtId="0" fontId="288" fillId="0" borderId="77"/>
    <xf numFmtId="0" fontId="288" fillId="0" borderId="77"/>
    <xf numFmtId="0" fontId="288" fillId="0" borderId="77"/>
    <xf numFmtId="0" fontId="288" fillId="0" borderId="77"/>
    <xf numFmtId="0" fontId="32" fillId="0" borderId="0"/>
    <xf numFmtId="0" fontId="70" fillId="0" borderId="0">
      <protection locked="0"/>
    </xf>
    <xf numFmtId="0" fontId="260" fillId="0" borderId="0"/>
    <xf numFmtId="0" fontId="208" fillId="0" borderId="0"/>
    <xf numFmtId="0" fontId="115" fillId="0" borderId="69">
      <alignment vertical="center" wrapText="1"/>
    </xf>
    <xf numFmtId="0" fontId="115" fillId="0" borderId="69">
      <alignment vertical="center" wrapText="1"/>
    </xf>
    <xf numFmtId="0" fontId="111" fillId="0" borderId="0">
      <alignment horizontal="right"/>
    </xf>
    <xf numFmtId="177" fontId="31" fillId="0" borderId="0"/>
    <xf numFmtId="177" fontId="31" fillId="0" borderId="0"/>
    <xf numFmtId="0" fontId="120" fillId="145" borderId="89" applyNumberFormat="0" applyProtection="0">
      <alignment horizontal="center" wrapText="1"/>
    </xf>
    <xf numFmtId="0" fontId="120" fillId="145" borderId="89" applyNumberFormat="0" applyProtection="0">
      <alignment horizontal="center" wrapText="1"/>
    </xf>
    <xf numFmtId="0" fontId="120" fillId="145" borderId="89" applyNumberFormat="0" applyProtection="0">
      <alignment horizontal="center" wrapText="1"/>
    </xf>
    <xf numFmtId="0" fontId="120" fillId="145" borderId="89" applyNumberFormat="0" applyProtection="0">
      <alignment horizontal="center" wrapText="1"/>
    </xf>
    <xf numFmtId="0" fontId="120" fillId="145" borderId="90" applyNumberFormat="0" applyAlignment="0" applyProtection="0">
      <alignment wrapText="1"/>
    </xf>
    <xf numFmtId="0" fontId="120" fillId="145" borderId="90" applyNumberFormat="0" applyAlignment="0" applyProtection="0">
      <alignment wrapText="1"/>
    </xf>
    <xf numFmtId="0" fontId="120" fillId="145" borderId="90" applyNumberFormat="0" applyAlignment="0" applyProtection="0">
      <alignment wrapText="1"/>
    </xf>
    <xf numFmtId="0" fontId="120" fillId="145" borderId="90" applyNumberFormat="0" applyAlignment="0" applyProtection="0">
      <alignment wrapText="1"/>
    </xf>
    <xf numFmtId="0" fontId="32" fillId="146" borderId="0" applyNumberFormat="0" applyBorder="0">
      <alignment horizontal="center" wrapText="1"/>
    </xf>
    <xf numFmtId="0" fontId="32" fillId="146" borderId="0" applyNumberFormat="0" applyBorder="0">
      <alignment wrapText="1"/>
    </xf>
    <xf numFmtId="0" fontId="32" fillId="0" borderId="0" applyNumberFormat="0" applyFill="0" applyBorder="0" applyProtection="0">
      <alignment horizontal="right" wrapText="1"/>
    </xf>
    <xf numFmtId="302" fontId="32" fillId="0" borderId="0" applyFill="0" applyBorder="0" applyAlignment="0" applyProtection="0">
      <alignment wrapText="1"/>
    </xf>
    <xf numFmtId="303" fontId="32" fillId="0" borderId="0" applyFill="0" applyBorder="0" applyAlignment="0" applyProtection="0">
      <alignment wrapText="1"/>
    </xf>
    <xf numFmtId="304" fontId="32" fillId="0" borderId="0" applyFill="0" applyBorder="0" applyAlignment="0" applyProtection="0">
      <alignment wrapText="1"/>
    </xf>
    <xf numFmtId="0" fontId="32" fillId="0" borderId="0" applyNumberFormat="0" applyFill="0" applyBorder="0" applyProtection="0">
      <alignment horizontal="right" wrapText="1"/>
    </xf>
    <xf numFmtId="0" fontId="32" fillId="0" borderId="0" applyNumberFormat="0" applyFill="0" applyBorder="0">
      <alignment horizontal="right" wrapText="1"/>
    </xf>
    <xf numFmtId="17" fontId="32" fillId="0" borderId="0" applyFill="0" applyBorder="0">
      <alignment horizontal="right" wrapText="1"/>
    </xf>
    <xf numFmtId="305" fontId="32" fillId="0" borderId="0" applyFill="0" applyBorder="0" applyAlignment="0" applyProtection="0">
      <alignment wrapText="1"/>
    </xf>
    <xf numFmtId="0" fontId="72" fillId="0" borderId="0" applyNumberFormat="0" applyFill="0" applyBorder="0">
      <alignment horizontal="left" wrapText="1"/>
    </xf>
    <xf numFmtId="0" fontId="120" fillId="0" borderId="0" applyNumberFormat="0" applyFill="0" applyBorder="0">
      <alignment horizontal="center" wrapText="1"/>
    </xf>
    <xf numFmtId="0" fontId="120" fillId="0" borderId="0" applyNumberFormat="0" applyFill="0" applyBorder="0">
      <alignment horizontal="center" wrapText="1"/>
    </xf>
    <xf numFmtId="0" fontId="191" fillId="0" borderId="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89" fillId="147" borderId="91" applyProtection="0"/>
    <xf numFmtId="2" fontId="290" fillId="0" borderId="0" applyFill="0" applyBorder="0" applyProtection="0"/>
    <xf numFmtId="2" fontId="291" fillId="0" borderId="0" applyFill="0" applyBorder="0"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6"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42"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148"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2" fontId="291" fillId="42" borderId="91" applyProtection="0">
      <alignment horizontal="center"/>
    </xf>
    <xf numFmtId="38" fontId="140" fillId="0" borderId="0"/>
    <xf numFmtId="0" fontId="185" fillId="0" borderId="0"/>
    <xf numFmtId="0" fontId="32" fillId="0" borderId="0"/>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Continuous"/>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292" fillId="0" borderId="92">
      <alignment horizontal="center"/>
    </xf>
    <xf numFmtId="0" fontId="32" fillId="36" borderId="0"/>
    <xf numFmtId="196" fontId="32" fillId="40" borderId="93" applyNumberFormat="0" applyFont="0" applyAlignment="0">
      <alignment horizontal="left"/>
    </xf>
    <xf numFmtId="0" fontId="293" fillId="0" borderId="0" applyBorder="0" applyProtection="0">
      <alignmen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3" fillId="0" borderId="92" applyBorder="0" applyProtection="0">
      <alignment horizontal="right" vertical="center"/>
    </xf>
    <xf numFmtId="0" fontId="294" fillId="149" borderId="0"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4" fillId="150" borderId="92" applyBorder="0" applyProtection="0">
      <alignment horizontal="centerContinuous" vertical="center"/>
    </xf>
    <xf numFmtId="0" fontId="295" fillId="0" borderId="0"/>
    <xf numFmtId="38" fontId="56" fillId="151" borderId="0">
      <alignment horizontal="right" vertical="top"/>
    </xf>
    <xf numFmtId="168" fontId="32" fillId="0" borderId="0"/>
    <xf numFmtId="174" fontId="296" fillId="151" borderId="0">
      <alignment horizontal="right" vertical="top"/>
    </xf>
    <xf numFmtId="168" fontId="40" fillId="0" borderId="0"/>
    <xf numFmtId="0" fontId="235" fillId="0" borderId="0"/>
    <xf numFmtId="0" fontId="297" fillId="0" borderId="0" applyFill="0" applyBorder="0" applyProtection="0">
      <alignment horizontal="left"/>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157" fillId="0" borderId="37" applyFill="0" applyBorder="0" applyProtection="0">
      <alignment horizontal="left" vertical="top"/>
    </xf>
    <xf numFmtId="0" fontId="211" fillId="0" borderId="0">
      <alignment horizontal="centerContinuous"/>
    </xf>
    <xf numFmtId="306" fontId="298" fillId="0" borderId="0"/>
    <xf numFmtId="307" fontId="129" fillId="0" borderId="0" applyFont="0" applyFill="0" applyBorder="0" applyProtection="0">
      <alignment horizontal="left"/>
    </xf>
    <xf numFmtId="308" fontId="129" fillId="0" borderId="0" applyFont="0" applyFill="0" applyBorder="0" applyProtection="0">
      <alignment horizontal="left"/>
    </xf>
    <xf numFmtId="309" fontId="129" fillId="0" borderId="0" applyFont="0" applyFill="0" applyBorder="0" applyProtection="0">
      <alignment horizontal="left"/>
    </xf>
    <xf numFmtId="0" fontId="299" fillId="0" borderId="0"/>
    <xf numFmtId="0" fontId="300" fillId="0" borderId="0"/>
    <xf numFmtId="49" fontId="51" fillId="0" borderId="0" applyFill="0" applyAlignment="0"/>
    <xf numFmtId="310" fontId="56" fillId="0" borderId="0" applyFill="0" applyAlignment="0"/>
    <xf numFmtId="311" fontId="56" fillId="0" borderId="0" applyFill="0" applyAlignment="0"/>
    <xf numFmtId="0" fontId="301" fillId="0" borderId="0" applyFill="0" applyBorder="0" applyProtection="0">
      <alignment horizontal="left" vertical="top"/>
    </xf>
    <xf numFmtId="0" fontId="65" fillId="0" borderId="0" applyNumberFormat="0" applyFill="0" applyBorder="0" applyAlignment="0" applyProtection="0"/>
    <xf numFmtId="0" fontId="224" fillId="0" borderId="0" applyNumberFormat="0" applyFill="0" applyBorder="0" applyAlignment="0" applyProtection="0"/>
    <xf numFmtId="40" fontId="302" fillId="0" borderId="0"/>
    <xf numFmtId="205" fontId="33" fillId="140" borderId="67" applyFont="0" applyAlignment="0" applyProtection="0"/>
    <xf numFmtId="205" fontId="33" fillId="140" borderId="67" applyFont="0" applyAlignment="0" applyProtection="0"/>
    <xf numFmtId="0" fontId="65" fillId="119" borderId="67">
      <alignment horizontal="left" vertical="center" wrapText="1"/>
    </xf>
    <xf numFmtId="0" fontId="65" fillId="119" borderId="67">
      <alignment horizontal="left" vertical="center" wrapText="1"/>
    </xf>
    <xf numFmtId="312" fontId="113" fillId="0" borderId="67">
      <alignment horizontal="center" vertical="center" wrapText="1"/>
    </xf>
    <xf numFmtId="312" fontId="113" fillId="0" borderId="67">
      <alignment horizontal="center" vertical="center" wrapText="1"/>
    </xf>
    <xf numFmtId="313" fontId="113" fillId="140" borderId="67">
      <alignment horizontal="center" vertical="center" wrapText="1"/>
      <protection locked="0"/>
    </xf>
    <xf numFmtId="313" fontId="113" fillId="140" borderId="67">
      <alignment horizontal="center" vertical="center" wrapText="1"/>
      <protection locked="0"/>
    </xf>
    <xf numFmtId="0" fontId="32" fillId="36" borderId="0"/>
    <xf numFmtId="0" fontId="287" fillId="0" borderId="0" applyNumberFormat="0" applyFill="0" applyBorder="0" applyAlignment="0" applyProtection="0"/>
    <xf numFmtId="0" fontId="303" fillId="0" borderId="0"/>
    <xf numFmtId="49" fontId="148" fillId="36" borderId="16" applyNumberFormat="0" applyBorder="0">
      <alignment horizontal="center" vertical="center" wrapText="1"/>
    </xf>
    <xf numFmtId="0" fontId="304" fillId="149" borderId="0" applyBorder="0"/>
    <xf numFmtId="234" fontId="278" fillId="0" borderId="0" applyNumberFormat="0" applyFill="0" applyBorder="0" applyAlignment="0" applyProtection="0"/>
    <xf numFmtId="0" fontId="132" fillId="0" borderId="94" applyNumberFormat="0" applyFont="0" applyFill="0" applyAlignment="0" applyProtection="0"/>
    <xf numFmtId="0" fontId="152" fillId="0" borderId="95" applyNumberFormat="0" applyFill="0" applyAlignment="0" applyProtection="0"/>
    <xf numFmtId="0" fontId="152" fillId="0" borderId="95" applyNumberFormat="0" applyFill="0" applyAlignment="0" applyProtection="0"/>
    <xf numFmtId="0" fontId="152" fillId="0" borderId="95" applyNumberFormat="0" applyFill="0" applyAlignment="0" applyProtection="0"/>
    <xf numFmtId="0" fontId="152" fillId="0" borderId="95" applyNumberFormat="0" applyFill="0" applyAlignment="0" applyProtection="0"/>
    <xf numFmtId="0" fontId="305" fillId="0" borderId="94" applyNumberFormat="0" applyFont="0" applyFill="0" applyAlignment="0" applyProtection="0"/>
    <xf numFmtId="168" fontId="132" fillId="0" borderId="94" applyNumberFormat="0" applyFont="0" applyFill="0" applyAlignment="0" applyProtection="0"/>
    <xf numFmtId="168" fontId="32" fillId="0" borderId="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40" fillId="0" borderId="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168" fontId="152" fillId="0" borderId="95" applyNumberFormat="0" applyFill="0" applyAlignment="0" applyProtection="0"/>
    <xf numFmtId="0" fontId="152" fillId="0" borderId="95" applyNumberFormat="0" applyFill="0" applyAlignment="0" applyProtection="0"/>
    <xf numFmtId="0" fontId="152" fillId="0" borderId="95" applyNumberFormat="0" applyFill="0" applyAlignment="0" applyProtection="0"/>
    <xf numFmtId="0" fontId="152" fillId="0" borderId="95" applyNumberFormat="0" applyFill="0" applyAlignment="0" applyProtection="0"/>
    <xf numFmtId="0" fontId="152" fillId="0" borderId="95" applyNumberFormat="0" applyFill="0" applyAlignment="0" applyProtection="0"/>
    <xf numFmtId="168" fontId="40" fillId="0" borderId="0"/>
    <xf numFmtId="38" fontId="70" fillId="0" borderId="0" applyFont="0" applyFill="0" applyBorder="0" applyAlignment="0" applyProtection="0"/>
    <xf numFmtId="40" fontId="70" fillId="0" borderId="0" applyFont="0" applyFill="0" applyBorder="0" applyAlignment="0" applyProtection="0"/>
    <xf numFmtId="0" fontId="32" fillId="0" borderId="0"/>
    <xf numFmtId="0" fontId="306" fillId="0" borderId="0">
      <alignment horizontal="fill"/>
    </xf>
    <xf numFmtId="0" fontId="32" fillId="0" borderId="0"/>
    <xf numFmtId="37" fontId="100" fillId="0" borderId="0" applyFill="0" applyBorder="0" applyAlignment="0">
      <alignment vertical="center"/>
    </xf>
    <xf numFmtId="314" fontId="70" fillId="0" borderId="0"/>
    <xf numFmtId="286" fontId="265" fillId="152" borderId="0">
      <alignment horizontal="centerContinuous" wrapText="1"/>
    </xf>
    <xf numFmtId="196" fontId="307" fillId="99" borderId="23">
      <alignment horizontal="center" vertical="center"/>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15" fontId="70" fillId="0" borderId="0" applyFont="0" applyFill="0" applyBorder="0" applyAlignment="0" applyProtection="0"/>
    <xf numFmtId="316" fontId="32" fillId="0" borderId="0" applyFont="0" applyFill="0" applyBorder="0" applyAlignment="0" applyProtection="0"/>
    <xf numFmtId="317" fontId="46" fillId="0" borderId="0" applyFont="0" applyFill="0" applyBorder="0" applyAlignment="0" applyProtection="0"/>
    <xf numFmtId="0" fontId="32" fillId="0" borderId="0">
      <alignment horizontal="center" vertical="center" textRotation="180"/>
    </xf>
    <xf numFmtId="216" fontId="32" fillId="0" borderId="0" applyFont="0" applyFill="0" applyBorder="0" applyAlignment="0" applyProtection="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18" fontId="32" fillId="0" borderId="0" applyFont="0" applyFill="0" applyBorder="0" applyAlignment="0" applyProtection="0"/>
    <xf numFmtId="319" fontId="32" fillId="0" borderId="0" applyFont="0" applyFill="0" applyBorder="0" applyAlignment="0" applyProtection="0"/>
    <xf numFmtId="320" fontId="32" fillId="0" borderId="0" applyFont="0" applyFill="0" applyBorder="0" applyAlignment="0" applyProtection="0"/>
    <xf numFmtId="321" fontId="32" fillId="0" borderId="0" applyFont="0" applyFill="0" applyBorder="0" applyAlignment="0" applyProtection="0"/>
    <xf numFmtId="223" fontId="70" fillId="0" borderId="0" applyFont="0" applyFill="0" applyBorder="0" applyAlignment="0" applyProtection="0"/>
    <xf numFmtId="322" fontId="70" fillId="0" borderId="0" applyFont="0" applyFill="0" applyBorder="0" applyAlignment="0" applyProtection="0"/>
    <xf numFmtId="0" fontId="308" fillId="0" borderId="0" applyNumberFormat="0" applyFill="0" applyBorder="0" applyAlignment="0" applyProtection="0"/>
    <xf numFmtId="168" fontId="308" fillId="0" borderId="0" applyNumberFormat="0" applyFill="0" applyBorder="0" applyAlignment="0" applyProtection="0"/>
    <xf numFmtId="168" fontId="32" fillId="0" borderId="0"/>
    <xf numFmtId="168" fontId="40" fillId="0" borderId="0"/>
    <xf numFmtId="168" fontId="32" fillId="0" borderId="0"/>
    <xf numFmtId="168" fontId="40" fillId="0" borderId="0"/>
    <xf numFmtId="0" fontId="38" fillId="127" borderId="67">
      <alignment vertical="center"/>
      <protection locked="0"/>
    </xf>
    <xf numFmtId="0" fontId="38" fillId="64" borderId="0" applyNumberFormat="0" applyBorder="0" applyAlignment="0" applyProtection="0"/>
    <xf numFmtId="323" fontId="231" fillId="0" borderId="0" applyFont="0" applyFill="0" applyBorder="0" applyAlignment="0" applyProtection="0"/>
    <xf numFmtId="324" fontId="231" fillId="0" borderId="0" applyFont="0" applyFill="0" applyBorder="0" applyAlignment="0" applyProtection="0"/>
    <xf numFmtId="1" fontId="309" fillId="0" borderId="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0" fontId="310" fillId="0" borderId="92" applyBorder="0" applyProtection="0">
      <alignment horizontal="right"/>
    </xf>
    <xf numFmtId="304" fontId="111" fillId="0" borderId="54" applyFont="0" applyFill="0" applyBorder="0" applyAlignment="0">
      <alignment horizontal="centerContinuous"/>
    </xf>
    <xf numFmtId="304" fontId="111" fillId="0" borderId="54" applyFont="0" applyFill="0" applyBorder="0" applyAlignment="0">
      <alignment horizontal="centerContinuous"/>
    </xf>
    <xf numFmtId="304" fontId="111" fillId="0" borderId="54" applyFont="0" applyFill="0" applyBorder="0" applyAlignment="0">
      <alignment horizontal="centerContinuous"/>
    </xf>
    <xf numFmtId="325" fontId="311" fillId="0" borderId="54" applyFont="0" applyFill="0" applyBorder="0" applyAlignment="0">
      <alignment horizontal="centerContinuous"/>
    </xf>
    <xf numFmtId="325" fontId="311" fillId="0" borderId="54" applyFont="0" applyFill="0" applyBorder="0" applyAlignment="0">
      <alignment horizontal="centerContinuous"/>
    </xf>
    <xf numFmtId="325" fontId="311" fillId="0" borderId="54" applyFont="0" applyFill="0" applyBorder="0" applyAlignment="0">
      <alignment horizontal="centerContinuous"/>
    </xf>
    <xf numFmtId="326" fontId="100" fillId="0" borderId="0" applyFill="0" applyBorder="0" applyProtection="0"/>
    <xf numFmtId="327" fontId="100" fillId="0" borderId="0" applyFill="0" applyBorder="0" applyProtection="0"/>
    <xf numFmtId="0" fontId="32" fillId="0" borderId="92" applyFill="0" applyBorder="0" applyProtection="0">
      <alignment horizontal="center"/>
    </xf>
    <xf numFmtId="196" fontId="32" fillId="146" borderId="16" applyNumberFormat="0" applyFill="0" applyBorder="0" applyProtection="0">
      <alignment vertical="center"/>
      <protection locked="0"/>
    </xf>
    <xf numFmtId="196" fontId="32" fillId="146" borderId="16" applyNumberFormat="0" applyFill="0" applyBorder="0" applyProtection="0">
      <alignment vertical="center"/>
      <protection locked="0"/>
    </xf>
    <xf numFmtId="196" fontId="32" fillId="146" borderId="16" applyNumberFormat="0" applyFill="0" applyBorder="0" applyProtection="0">
      <alignment vertical="center"/>
      <protection locked="0"/>
    </xf>
    <xf numFmtId="196" fontId="32" fillId="146" borderId="16" applyNumberFormat="0" applyFill="0" applyBorder="0" applyProtection="0">
      <alignment vertical="center"/>
      <protection locked="0"/>
    </xf>
    <xf numFmtId="196" fontId="32" fillId="146" borderId="16" applyNumberFormat="0" applyFill="0" applyBorder="0" applyProtection="0">
      <alignment vertical="center"/>
      <protection locked="0"/>
    </xf>
    <xf numFmtId="328" fontId="112" fillId="0" borderId="0" applyFont="0" applyFill="0" applyBorder="0" applyAlignment="0" applyProtection="0"/>
    <xf numFmtId="329" fontId="38" fillId="0" borderId="0" applyFont="0" applyFill="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177" fontId="56" fillId="75" borderId="0" applyNumberFormat="0" applyBorder="0" applyAlignment="0" applyProtection="0"/>
    <xf numFmtId="168" fontId="32" fillId="0" borderId="0"/>
    <xf numFmtId="168" fontId="40" fillId="0" borderId="0"/>
    <xf numFmtId="177" fontId="56" fillId="75" borderId="0" applyNumberFormat="0" applyBorder="0" applyAlignment="0" applyProtection="0"/>
    <xf numFmtId="177" fontId="56" fillId="75" borderId="0" applyNumberFormat="0" applyBorder="0" applyAlignment="0" applyProtection="0"/>
    <xf numFmtId="177" fontId="56" fillId="75" borderId="0" applyNumberFormat="0" applyBorder="0" applyAlignment="0" applyProtection="0"/>
    <xf numFmtId="177" fontId="56" fillId="75" borderId="0" applyNumberFormat="0" applyBorder="0" applyAlignment="0" applyProtection="0"/>
    <xf numFmtId="177" fontId="56" fillId="75" borderId="0" applyNumberFormat="0" applyBorder="0" applyAlignment="0" applyProtection="0"/>
    <xf numFmtId="177" fontId="56" fillId="75" borderId="0" applyNumberFormat="0" applyBorder="0" applyAlignment="0" applyProtection="0"/>
    <xf numFmtId="168" fontId="83"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168" fontId="40" fillId="0" borderId="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19" fillId="9" borderId="0" applyNumberFormat="0" applyBorder="0" applyAlignment="0" applyProtection="0"/>
    <xf numFmtId="168"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75"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177" fontId="56" fillId="80" borderId="0" applyNumberFormat="0" applyBorder="0" applyAlignment="0" applyProtection="0"/>
    <xf numFmtId="168" fontId="32" fillId="0" borderId="0"/>
    <xf numFmtId="168" fontId="40" fillId="0" borderId="0"/>
    <xf numFmtId="177" fontId="56" fillId="80" borderId="0" applyNumberFormat="0" applyBorder="0" applyAlignment="0" applyProtection="0"/>
    <xf numFmtId="177" fontId="56" fillId="80" borderId="0" applyNumberFormat="0" applyBorder="0" applyAlignment="0" applyProtection="0"/>
    <xf numFmtId="177" fontId="56" fillId="80" borderId="0" applyNumberFormat="0" applyBorder="0" applyAlignment="0" applyProtection="0"/>
    <xf numFmtId="177" fontId="56" fillId="80" borderId="0" applyNumberFormat="0" applyBorder="0" applyAlignment="0" applyProtection="0"/>
    <xf numFmtId="177" fontId="56" fillId="80" borderId="0" applyNumberFormat="0" applyBorder="0" applyAlignment="0" applyProtection="0"/>
    <xf numFmtId="177" fontId="56" fillId="80" borderId="0" applyNumberFormat="0" applyBorder="0" applyAlignment="0" applyProtection="0"/>
    <xf numFmtId="168" fontId="83"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168" fontId="40"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19" fillId="13" borderId="0" applyNumberFormat="0" applyBorder="0" applyAlignment="0" applyProtection="0"/>
    <xf numFmtId="168"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177" fontId="56" fillId="59" borderId="0" applyNumberFormat="0" applyBorder="0" applyAlignment="0" applyProtection="0"/>
    <xf numFmtId="168" fontId="32" fillId="0" borderId="0"/>
    <xf numFmtId="168" fontId="40" fillId="0" borderId="0"/>
    <xf numFmtId="177" fontId="56" fillId="59" borderId="0" applyNumberFormat="0" applyBorder="0" applyAlignment="0" applyProtection="0"/>
    <xf numFmtId="177" fontId="56" fillId="59" borderId="0" applyNumberFormat="0" applyBorder="0" applyAlignment="0" applyProtection="0"/>
    <xf numFmtId="177" fontId="56" fillId="59" borderId="0" applyNumberFormat="0" applyBorder="0" applyAlignment="0" applyProtection="0"/>
    <xf numFmtId="177" fontId="56" fillId="59" borderId="0" applyNumberFormat="0" applyBorder="0" applyAlignment="0" applyProtection="0"/>
    <xf numFmtId="177" fontId="56" fillId="59" borderId="0" applyNumberFormat="0" applyBorder="0" applyAlignment="0" applyProtection="0"/>
    <xf numFmtId="177" fontId="56" fillId="59" borderId="0" applyNumberFormat="0" applyBorder="0" applyAlignment="0" applyProtection="0"/>
    <xf numFmtId="168" fontId="83"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168" fontId="40" fillId="0" borderId="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19" fillId="17" borderId="0" applyNumberFormat="0" applyBorder="0" applyAlignment="0" applyProtection="0"/>
    <xf numFmtId="168"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59"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77" fontId="56" fillId="68" borderId="0" applyNumberFormat="0" applyBorder="0" applyAlignment="0" applyProtection="0"/>
    <xf numFmtId="168" fontId="32" fillId="0" borderId="0"/>
    <xf numFmtId="168" fontId="40" fillId="0" borderId="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77" fontId="56" fillId="68" borderId="0" applyNumberFormat="0" applyBorder="0" applyAlignment="0" applyProtection="0"/>
    <xf numFmtId="168" fontId="83"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168" fontId="40" fillId="0" borderId="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19" fillId="21" borderId="0" applyNumberFormat="0" applyBorder="0" applyAlignment="0" applyProtection="0"/>
    <xf numFmtId="168"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8"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77" fontId="56" fillId="69" borderId="0" applyNumberFormat="0" applyBorder="0" applyAlignment="0" applyProtection="0"/>
    <xf numFmtId="168" fontId="32" fillId="0" borderId="0"/>
    <xf numFmtId="168" fontId="40" fillId="0" borderId="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77" fontId="56" fillId="69" borderId="0" applyNumberFormat="0" applyBorder="0" applyAlignment="0" applyProtection="0"/>
    <xf numFmtId="168" fontId="83"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168" fontId="40" fillId="0" borderId="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19" fillId="25" borderId="0" applyNumberFormat="0" applyBorder="0" applyAlignment="0" applyProtection="0"/>
    <xf numFmtId="168"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69"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77" fontId="56" fillId="134" borderId="0" applyNumberFormat="0" applyBorder="0" applyAlignment="0" applyProtection="0"/>
    <xf numFmtId="168" fontId="32" fillId="0" borderId="0"/>
    <xf numFmtId="168" fontId="40" fillId="0" borderId="0"/>
    <xf numFmtId="177" fontId="56" fillId="134" borderId="0" applyNumberFormat="0" applyBorder="0" applyAlignment="0" applyProtection="0"/>
    <xf numFmtId="177" fontId="56" fillId="134" borderId="0" applyNumberFormat="0" applyBorder="0" applyAlignment="0" applyProtection="0"/>
    <xf numFmtId="177" fontId="56" fillId="134" borderId="0" applyNumberFormat="0" applyBorder="0" applyAlignment="0" applyProtection="0"/>
    <xf numFmtId="177" fontId="56" fillId="134" borderId="0" applyNumberFormat="0" applyBorder="0" applyAlignment="0" applyProtection="0"/>
    <xf numFmtId="177" fontId="56" fillId="134" borderId="0" applyNumberFormat="0" applyBorder="0" applyAlignment="0" applyProtection="0"/>
    <xf numFmtId="177" fontId="56" fillId="134" borderId="0" applyNumberFormat="0" applyBorder="0" applyAlignment="0" applyProtection="0"/>
    <xf numFmtId="168" fontId="83"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68" fontId="40" fillId="0" borderId="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19" fillId="29" borderId="0" applyNumberFormat="0" applyBorder="0" applyAlignment="0" applyProtection="0"/>
    <xf numFmtId="168"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0" fontId="82" fillId="134" borderId="0" applyNumberFormat="0" applyBorder="0" applyAlignment="0" applyProtection="0"/>
    <xf numFmtId="199" fontId="47" fillId="0" borderId="42">
      <protection locked="0"/>
    </xf>
    <xf numFmtId="168" fontId="32" fillId="0" borderId="0"/>
    <xf numFmtId="199" fontId="47" fillId="0" borderId="42">
      <protection locked="0"/>
    </xf>
    <xf numFmtId="168" fontId="40" fillId="0" borderId="0"/>
    <xf numFmtId="330" fontId="56" fillId="113" borderId="16"/>
    <xf numFmtId="330" fontId="56" fillId="113" borderId="16"/>
    <xf numFmtId="330" fontId="56" fillId="113" borderId="16"/>
    <xf numFmtId="330" fontId="56" fillId="113" borderId="16"/>
    <xf numFmtId="330" fontId="56" fillId="113" borderId="16"/>
    <xf numFmtId="331" fontId="312" fillId="0" borderId="64">
      <alignment horizontal="center"/>
    </xf>
    <xf numFmtId="0" fontId="313" fillId="0" borderId="0" applyNumberFormat="0" applyFill="0" applyBorder="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73" borderId="63" applyNumberFormat="0" applyAlignment="0" applyProtection="0"/>
    <xf numFmtId="0" fontId="56" fillId="73" borderId="63" applyNumberFormat="0" applyAlignment="0" applyProtection="0"/>
    <xf numFmtId="0" fontId="56" fillId="73" borderId="63" applyNumberFormat="0" applyAlignment="0" applyProtection="0"/>
    <xf numFmtId="0" fontId="56" fillId="73" borderId="63" applyNumberFormat="0" applyAlignment="0" applyProtection="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56" fillId="51" borderId="63" applyNumberFormat="0" applyAlignment="0" applyProtection="0"/>
    <xf numFmtId="168" fontId="56" fillId="51" borderId="63" applyNumberFormat="0" applyAlignment="0" applyProtection="0"/>
    <xf numFmtId="168"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68" fontId="40" fillId="0" borderId="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272" fillId="51" borderId="63" applyNumberFormat="0" applyAlignment="0" applyProtection="0"/>
    <xf numFmtId="168" fontId="272" fillId="51" borderId="63" applyNumberFormat="0" applyAlignment="0" applyProtection="0"/>
    <xf numFmtId="168" fontId="272" fillId="51" borderId="63" applyNumberFormat="0" applyAlignment="0" applyProtection="0"/>
    <xf numFmtId="168" fontId="272" fillId="51" borderId="63" applyNumberFormat="0" applyAlignment="0" applyProtection="0"/>
    <xf numFmtId="168" fontId="272" fillId="51" borderId="63" applyNumberFormat="0" applyAlignment="0" applyProtection="0"/>
    <xf numFmtId="168" fontId="272"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56" fillId="51" borderId="63" applyNumberFormat="0" applyAlignment="0" applyProtection="0"/>
    <xf numFmtId="168" fontId="56" fillId="51" borderId="63" applyNumberFormat="0" applyAlignment="0" applyProtection="0"/>
    <xf numFmtId="168"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68" fontId="40" fillId="0" borderId="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68" fontId="40" fillId="0" borderId="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51" borderId="63" applyNumberFormat="0" applyAlignment="0" applyProtection="0"/>
    <xf numFmtId="177" fontId="56" fillId="51" borderId="63" applyNumberFormat="0" applyAlignment="0" applyProtection="0"/>
    <xf numFmtId="177" fontId="5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51" borderId="63" applyNumberFormat="0" applyAlignment="0" applyProtection="0"/>
    <xf numFmtId="0" fontId="56" fillId="51" borderId="63" applyNumberFormat="0" applyAlignment="0" applyProtection="0"/>
    <xf numFmtId="0" fontId="56" fillId="51" borderId="63" applyNumberFormat="0" applyAlignment="0" applyProtection="0"/>
    <xf numFmtId="168" fontId="40" fillId="0" borderId="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73" borderId="63" applyNumberFormat="0" applyAlignment="0" applyProtection="0"/>
    <xf numFmtId="177" fontId="56" fillId="73" borderId="63" applyNumberFormat="0" applyAlignment="0" applyProtection="0"/>
    <xf numFmtId="177" fontId="56" fillId="73"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56" fillId="73" borderId="63" applyNumberFormat="0" applyAlignment="0" applyProtection="0"/>
    <xf numFmtId="0" fontId="56" fillId="73"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272" fillId="51" borderId="63" applyNumberFormat="0" applyAlignment="0" applyProtection="0"/>
    <xf numFmtId="168" fontId="272" fillId="51" borderId="63" applyNumberFormat="0" applyAlignment="0" applyProtection="0"/>
    <xf numFmtId="168" fontId="272"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56" fillId="73" borderId="63" applyNumberFormat="0" applyAlignment="0" applyProtection="0"/>
    <xf numFmtId="177" fontId="56" fillId="73"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56" fillId="73"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40" fillId="0" borderId="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196" fillId="51" borderId="63" applyNumberFormat="0" applyAlignment="0" applyProtection="0"/>
    <xf numFmtId="177"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40" fillId="0" borderId="0"/>
    <xf numFmtId="0" fontId="196" fillId="51" borderId="63" applyNumberFormat="0" applyAlignment="0" applyProtection="0"/>
    <xf numFmtId="0" fontId="196" fillId="51" borderId="63" applyNumberFormat="0" applyAlignment="0" applyProtection="0"/>
    <xf numFmtId="0" fontId="11" fillId="5" borderId="4"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168"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177" fontId="196" fillId="51" borderId="63" applyNumberFormat="0" applyAlignment="0" applyProtection="0"/>
    <xf numFmtId="177" fontId="196" fillId="51" borderId="63" applyNumberFormat="0" applyAlignment="0" applyProtection="0"/>
    <xf numFmtId="177" fontId="196" fillId="51" borderId="63" applyNumberFormat="0" applyAlignment="0" applyProtection="0"/>
    <xf numFmtId="168" fontId="40" fillId="0" borderId="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0" fontId="196" fillId="51" borderId="63" applyNumberFormat="0" applyAlignment="0" applyProtection="0"/>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4" fillId="153" borderId="16" applyNumberFormat="0" applyFont="0" applyBorder="0" applyAlignment="0" applyProtection="0">
      <alignment vertical="top"/>
    </xf>
    <xf numFmtId="3" fontId="315" fillId="0" borderId="0">
      <alignment horizontal="center" vertical="center" textRotation="90" wrapText="1"/>
    </xf>
    <xf numFmtId="3" fontId="316" fillId="0" borderId="55" applyFill="0" applyBorder="0">
      <alignment vertical="center"/>
    </xf>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154" borderId="74" applyNumberFormat="0" applyAlignment="0" applyProtection="0"/>
    <xf numFmtId="0" fontId="56" fillId="154" borderId="74" applyNumberFormat="0" applyAlignment="0" applyProtection="0"/>
    <xf numFmtId="0" fontId="56" fillId="154"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56" fillId="58" borderId="74" applyNumberFormat="0" applyAlignment="0" applyProtection="0"/>
    <xf numFmtId="168" fontId="56" fillId="58" borderId="74" applyNumberFormat="0" applyAlignment="0" applyProtection="0"/>
    <xf numFmtId="168"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68" fontId="40" fillId="0" borderId="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317" fillId="58" borderId="74" applyNumberFormat="0" applyAlignment="0" applyProtection="0"/>
    <xf numFmtId="168" fontId="317" fillId="58" borderId="74" applyNumberFormat="0" applyAlignment="0" applyProtection="0"/>
    <xf numFmtId="168" fontId="317" fillId="58" borderId="74" applyNumberFormat="0" applyAlignment="0" applyProtection="0"/>
    <xf numFmtId="168" fontId="317" fillId="58" borderId="74" applyNumberFormat="0" applyAlignment="0" applyProtection="0"/>
    <xf numFmtId="168" fontId="317" fillId="58" borderId="74" applyNumberFormat="0" applyAlignment="0" applyProtection="0"/>
    <xf numFmtId="168" fontId="317"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56" fillId="58" borderId="74" applyNumberFormat="0" applyAlignment="0" applyProtection="0"/>
    <xf numFmtId="168" fontId="56" fillId="58" borderId="74" applyNumberFormat="0" applyAlignment="0" applyProtection="0"/>
    <xf numFmtId="168"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68" fontId="40" fillId="0" borderId="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68" fontId="40" fillId="0" borderId="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58" borderId="74" applyNumberFormat="0" applyAlignment="0" applyProtection="0"/>
    <xf numFmtId="177" fontId="56" fillId="58" borderId="74" applyNumberFormat="0" applyAlignment="0" applyProtection="0"/>
    <xf numFmtId="177" fontId="56"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58" borderId="74" applyNumberFormat="0" applyAlignment="0" applyProtection="0"/>
    <xf numFmtId="0" fontId="56" fillId="58" borderId="74" applyNumberFormat="0" applyAlignment="0" applyProtection="0"/>
    <xf numFmtId="0" fontId="56" fillId="58" borderId="74" applyNumberFormat="0" applyAlignment="0" applyProtection="0"/>
    <xf numFmtId="168" fontId="40" fillId="0" borderId="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154" borderId="74" applyNumberFormat="0" applyAlignment="0" applyProtection="0"/>
    <xf numFmtId="177" fontId="56" fillId="154" borderId="74" applyNumberFormat="0" applyAlignment="0" applyProtection="0"/>
    <xf numFmtId="177" fontId="56" fillId="154"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56" fillId="154" borderId="74" applyNumberFormat="0" applyAlignment="0" applyProtection="0"/>
    <xf numFmtId="0" fontId="56" fillId="154"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317" fillId="58" borderId="74" applyNumberFormat="0" applyAlignment="0" applyProtection="0"/>
    <xf numFmtId="168" fontId="317" fillId="58" borderId="74" applyNumberFormat="0" applyAlignment="0" applyProtection="0"/>
    <xf numFmtId="168" fontId="317"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56" fillId="154" borderId="74" applyNumberFormat="0" applyAlignment="0" applyProtection="0"/>
    <xf numFmtId="177" fontId="56" fillId="154"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56" fillId="154"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40" fillId="0" borderId="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248" fillId="58" borderId="74" applyNumberFormat="0" applyAlignment="0" applyProtection="0"/>
    <xf numFmtId="177"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40" fillId="0" borderId="0"/>
    <xf numFmtId="0" fontId="248" fillId="58" borderId="74" applyNumberFormat="0" applyAlignment="0" applyProtection="0"/>
    <xf numFmtId="0" fontId="248" fillId="58" borderId="74" applyNumberFormat="0" applyAlignment="0" applyProtection="0"/>
    <xf numFmtId="0" fontId="12" fillId="6" borderId="5"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168"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177" fontId="248" fillId="58" borderId="74" applyNumberFormat="0" applyAlignment="0" applyProtection="0"/>
    <xf numFmtId="177" fontId="248" fillId="58" borderId="74" applyNumberFormat="0" applyAlignment="0" applyProtection="0"/>
    <xf numFmtId="177" fontId="248" fillId="58" borderId="74" applyNumberFormat="0" applyAlignment="0" applyProtection="0"/>
    <xf numFmtId="168" fontId="40" fillId="0" borderId="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154" borderId="63" applyNumberFormat="0" applyAlignment="0" applyProtection="0"/>
    <xf numFmtId="0" fontId="56" fillId="154" borderId="63" applyNumberFormat="0" applyAlignment="0" applyProtection="0"/>
    <xf numFmtId="0" fontId="56" fillId="154" borderId="63" applyNumberFormat="0" applyAlignment="0" applyProtection="0"/>
    <xf numFmtId="0" fontId="56" fillId="154" borderId="63" applyNumberFormat="0" applyAlignment="0" applyProtection="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56" fillId="58" borderId="63" applyNumberFormat="0" applyAlignment="0" applyProtection="0"/>
    <xf numFmtId="168" fontId="56" fillId="58" borderId="63" applyNumberFormat="0" applyAlignment="0" applyProtection="0"/>
    <xf numFmtId="168"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68" fontId="40" fillId="0" borderId="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56" fillId="58" borderId="63" applyNumberFormat="0" applyAlignment="0" applyProtection="0"/>
    <xf numFmtId="168" fontId="56" fillId="58" borderId="63" applyNumberFormat="0" applyAlignment="0" applyProtection="0"/>
    <xf numFmtId="168"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68" fontId="40" fillId="0" borderId="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68" fontId="40" fillId="0" borderId="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58" borderId="63" applyNumberFormat="0" applyAlignment="0" applyProtection="0"/>
    <xf numFmtId="177" fontId="56" fillId="58" borderId="63" applyNumberFormat="0" applyAlignment="0" applyProtection="0"/>
    <xf numFmtId="177" fontId="56"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58" borderId="63" applyNumberFormat="0" applyAlignment="0" applyProtection="0"/>
    <xf numFmtId="0" fontId="56" fillId="58" borderId="63" applyNumberFormat="0" applyAlignment="0" applyProtection="0"/>
    <xf numFmtId="0" fontId="56" fillId="58" borderId="63" applyNumberFormat="0" applyAlignment="0" applyProtection="0"/>
    <xf numFmtId="168" fontId="40" fillId="0" borderId="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154" borderId="63" applyNumberFormat="0" applyAlignment="0" applyProtection="0"/>
    <xf numFmtId="177" fontId="56" fillId="154" borderId="63" applyNumberFormat="0" applyAlignment="0" applyProtection="0"/>
    <xf numFmtId="177" fontId="56" fillId="154"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56" fillId="154" borderId="63" applyNumberFormat="0" applyAlignment="0" applyProtection="0"/>
    <xf numFmtId="0" fontId="56" fillId="154"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168" fontId="3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56" fillId="154" borderId="63" applyNumberFormat="0" applyAlignment="0" applyProtection="0"/>
    <xf numFmtId="177" fontId="56" fillId="154"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56" fillId="154"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40" fillId="0" borderId="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118" fillId="58" borderId="63" applyNumberFormat="0" applyAlignment="0" applyProtection="0"/>
    <xf numFmtId="177"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40" fillId="0" borderId="0"/>
    <xf numFmtId="0" fontId="118" fillId="58" borderId="63" applyNumberFormat="0" applyAlignment="0" applyProtection="0"/>
    <xf numFmtId="0" fontId="118" fillId="58" borderId="63" applyNumberFormat="0" applyAlignment="0" applyProtection="0"/>
    <xf numFmtId="0" fontId="13" fillId="6" borderId="4"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168"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177" fontId="118" fillId="58" borderId="63" applyNumberFormat="0" applyAlignment="0" applyProtection="0"/>
    <xf numFmtId="177" fontId="118" fillId="58" borderId="63" applyNumberFormat="0" applyAlignment="0" applyProtection="0"/>
    <xf numFmtId="177" fontId="118" fillId="58" borderId="63" applyNumberFormat="0" applyAlignment="0" applyProtection="0"/>
    <xf numFmtId="168" fontId="40" fillId="0" borderId="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118" fillId="58" borderId="63" applyNumberFormat="0" applyAlignment="0" applyProtection="0"/>
    <xf numFmtId="0" fontId="319" fillId="0" borderId="0" applyNumberFormat="0" applyFill="0" applyBorder="0" applyAlignment="0" applyProtection="0">
      <alignment vertical="top"/>
      <protection locked="0"/>
    </xf>
    <xf numFmtId="168" fontId="319" fillId="0" borderId="0" applyNumberFormat="0" applyFill="0" applyBorder="0" applyAlignment="0" applyProtection="0">
      <alignment vertical="top"/>
      <protection locked="0"/>
    </xf>
    <xf numFmtId="168" fontId="32" fillId="0" borderId="0"/>
    <xf numFmtId="168" fontId="40" fillId="0" borderId="0"/>
    <xf numFmtId="168" fontId="32" fillId="0" borderId="0"/>
    <xf numFmtId="168" fontId="319" fillId="0" borderId="0" applyNumberFormat="0" applyFill="0" applyBorder="0" applyAlignment="0" applyProtection="0">
      <alignment vertical="top"/>
      <protection locked="0"/>
    </xf>
    <xf numFmtId="168" fontId="40" fillId="0" borderId="0"/>
    <xf numFmtId="168" fontId="320" fillId="0" borderId="0" applyNumberFormat="0" applyFill="0" applyBorder="0" applyAlignment="0" applyProtection="0"/>
    <xf numFmtId="0" fontId="321"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286" fontId="49" fillId="0" borderId="16" applyAlignment="0">
      <alignment horizontal="left" vertical="center"/>
    </xf>
    <xf numFmtId="14" fontId="323" fillId="0" borderId="55" applyBorder="0">
      <alignment horizontal="center" vertical="center"/>
    </xf>
    <xf numFmtId="14" fontId="323" fillId="0" borderId="55" applyBorder="0">
      <alignment horizontal="center" vertical="center"/>
    </xf>
    <xf numFmtId="14" fontId="323" fillId="0" borderId="55" applyBorder="0">
      <alignment horizontal="center" vertical="center"/>
    </xf>
    <xf numFmtId="14" fontId="47" fillId="0" borderId="0">
      <alignment vertical="center"/>
    </xf>
    <xf numFmtId="14" fontId="324" fillId="0" borderId="0"/>
    <xf numFmtId="179" fontId="325" fillId="0" borderId="0" applyFont="0" applyFill="0" applyBorder="0" applyAlignment="0" applyProtection="0"/>
    <xf numFmtId="332" fontId="56" fillId="36" borderId="0" applyFont="0" applyFill="0" applyBorder="0" applyAlignment="0" applyProtection="0">
      <alignment horizontal="right"/>
    </xf>
    <xf numFmtId="266" fontId="47" fillId="0" borderId="0" applyFont="0" applyFill="0" applyBorder="0" applyAlignment="0" applyProtection="0"/>
    <xf numFmtId="179" fontId="56" fillId="0" borderId="0" applyFont="0" applyFill="0" applyBorder="0" applyAlignment="0" applyProtection="0"/>
    <xf numFmtId="179" fontId="56" fillId="0" borderId="0" applyFont="0" applyFill="0" applyBorder="0" applyAlignment="0" applyProtection="0"/>
    <xf numFmtId="179" fontId="56" fillId="0" borderId="0" applyFont="0" applyFill="0" applyBorder="0" applyAlignment="0" applyProtection="0"/>
    <xf numFmtId="179" fontId="89" fillId="0" borderId="0" applyFont="0" applyFill="0" applyBorder="0" applyAlignment="0" applyProtection="0"/>
    <xf numFmtId="179" fontId="51" fillId="0" borderId="0" applyFont="0" applyFill="0" applyBorder="0" applyAlignment="0" applyProtection="0"/>
    <xf numFmtId="179" fontId="40" fillId="0" borderId="0" applyFont="0" applyFill="0" applyBorder="0" applyAlignment="0" applyProtection="0"/>
    <xf numFmtId="179" fontId="40" fillId="0" borderId="0" applyFont="0" applyFill="0" applyBorder="0" applyAlignment="0" applyProtection="0"/>
    <xf numFmtId="259" fontId="32"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93" fontId="32" fillId="0" borderId="0" applyFont="0" applyFill="0" applyBorder="0" applyAlignment="0" applyProtection="0"/>
    <xf numFmtId="193" fontId="32" fillId="0" borderId="0" applyFont="0" applyFill="0" applyBorder="0" applyAlignment="0" applyProtection="0"/>
    <xf numFmtId="179" fontId="56" fillId="0" borderId="0" applyFont="0" applyFill="0" applyBorder="0" applyAlignment="0" applyProtection="0"/>
    <xf numFmtId="333" fontId="32" fillId="0" borderId="0" applyFont="0" applyFill="0" applyBorder="0" applyAlignment="0" applyProtection="0"/>
    <xf numFmtId="164" fontId="32" fillId="0" borderId="0" applyFont="0" applyFill="0" applyBorder="0" applyAlignment="0" applyProtection="0"/>
    <xf numFmtId="334" fontId="32" fillId="0" borderId="0" applyFont="0" applyFill="0" applyBorder="0" applyAlignment="0" applyProtection="0"/>
    <xf numFmtId="185" fontId="32" fillId="0" borderId="0" applyFont="0" applyFill="0" applyBorder="0" applyAlignment="0" applyProtection="0"/>
    <xf numFmtId="208" fontId="56" fillId="0" borderId="16" applyNumberFormat="0" applyBorder="0" applyAlignment="0">
      <alignment horizontal="centerContinuous" vertical="center" wrapText="1"/>
    </xf>
    <xf numFmtId="208" fontId="56" fillId="0" borderId="16" applyNumberFormat="0" applyBorder="0" applyAlignment="0">
      <alignment horizontal="centerContinuous" vertical="center" wrapText="1"/>
    </xf>
    <xf numFmtId="208" fontId="56" fillId="0" borderId="16" applyNumberFormat="0" applyBorder="0" applyAlignment="0">
      <alignment horizontal="centerContinuous" vertical="center" wrapText="1"/>
    </xf>
    <xf numFmtId="208" fontId="56" fillId="0" borderId="16" applyNumberFormat="0" applyBorder="0" applyAlignment="0">
      <alignment horizontal="centerContinuous" vertical="center" wrapText="1"/>
    </xf>
    <xf numFmtId="208" fontId="56" fillId="0" borderId="16" applyNumberFormat="0" applyBorder="0" applyAlignment="0">
      <alignment horizontal="centerContinuous" vertical="center" wrapText="1"/>
    </xf>
    <xf numFmtId="0" fontId="326" fillId="0" borderId="0" applyBorder="0">
      <alignment horizontal="center" vertical="center" wrapText="1"/>
    </xf>
    <xf numFmtId="0" fontId="327"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177" fontId="56" fillId="0" borderId="96" applyNumberFormat="0" applyFill="0" applyAlignment="0" applyProtection="0"/>
    <xf numFmtId="168" fontId="32" fillId="0" borderId="0"/>
    <xf numFmtId="168" fontId="40" fillId="0" borderId="0"/>
    <xf numFmtId="177" fontId="56" fillId="0" borderId="96" applyNumberFormat="0" applyFill="0" applyAlignment="0" applyProtection="0"/>
    <xf numFmtId="177" fontId="56" fillId="0" borderId="96" applyNumberFormat="0" applyFill="0" applyAlignment="0" applyProtection="0"/>
    <xf numFmtId="177" fontId="56" fillId="0" borderId="96" applyNumberFormat="0" applyFill="0" applyAlignment="0" applyProtection="0"/>
    <xf numFmtId="177" fontId="56" fillId="0" borderId="96" applyNumberFormat="0" applyFill="0" applyAlignment="0" applyProtection="0"/>
    <xf numFmtId="177" fontId="56" fillId="0" borderId="96" applyNumberFormat="0" applyFill="0" applyAlignment="0" applyProtection="0"/>
    <xf numFmtId="177" fontId="56" fillId="0" borderId="96" applyNumberFormat="0" applyFill="0" applyAlignment="0" applyProtection="0"/>
    <xf numFmtId="168" fontId="329"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168" fontId="40" fillId="0" borderId="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5" fillId="0" borderId="1" applyNumberFormat="0" applyFill="0" applyAlignment="0" applyProtection="0"/>
    <xf numFmtId="168"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28" fillId="0" borderId="96"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177" fontId="56" fillId="0" borderId="59" applyNumberFormat="0" applyFill="0" applyAlignment="0" applyProtection="0"/>
    <xf numFmtId="168" fontId="32" fillId="0" borderId="0"/>
    <xf numFmtId="168" fontId="40" fillId="0" borderId="0"/>
    <xf numFmtId="177" fontId="56" fillId="0" borderId="59" applyNumberFormat="0" applyFill="0" applyAlignment="0" applyProtection="0"/>
    <xf numFmtId="177" fontId="56" fillId="0" borderId="59" applyNumberFormat="0" applyFill="0" applyAlignment="0" applyProtection="0"/>
    <xf numFmtId="177" fontId="56" fillId="0" borderId="59" applyNumberFormat="0" applyFill="0" applyAlignment="0" applyProtection="0"/>
    <xf numFmtId="177" fontId="56" fillId="0" borderId="59" applyNumberFormat="0" applyFill="0" applyAlignment="0" applyProtection="0"/>
    <xf numFmtId="177" fontId="56" fillId="0" borderId="59" applyNumberFormat="0" applyFill="0" applyAlignment="0" applyProtection="0"/>
    <xf numFmtId="177" fontId="56" fillId="0" borderId="59" applyNumberFormat="0" applyFill="0" applyAlignment="0" applyProtection="0"/>
    <xf numFmtId="168" fontId="331"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168" fontId="40" fillId="0" borderId="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6" fillId="0" borderId="2" applyNumberFormat="0" applyFill="0" applyAlignment="0" applyProtection="0"/>
    <xf numFmtId="168"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0" fillId="0" borderId="59"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177" fontId="56" fillId="0" borderId="97" applyNumberFormat="0" applyFill="0" applyAlignment="0" applyProtection="0"/>
    <xf numFmtId="0" fontId="56" fillId="0" borderId="97" applyNumberFormat="0" applyFill="0" applyAlignment="0" applyProtection="0"/>
    <xf numFmtId="168" fontId="40" fillId="0" borderId="0"/>
    <xf numFmtId="177" fontId="56" fillId="0" borderId="97" applyNumberFormat="0" applyFill="0" applyAlignment="0" applyProtection="0"/>
    <xf numFmtId="0" fontId="56" fillId="0" borderId="97" applyNumberFormat="0" applyFill="0" applyAlignment="0" applyProtection="0"/>
    <xf numFmtId="177" fontId="56" fillId="0" borderId="97" applyNumberFormat="0" applyFill="0" applyAlignment="0" applyProtection="0"/>
    <xf numFmtId="0" fontId="56" fillId="0" borderId="97" applyNumberFormat="0" applyFill="0" applyAlignment="0" applyProtection="0"/>
    <xf numFmtId="177" fontId="56" fillId="0" borderId="97" applyNumberFormat="0" applyFill="0" applyAlignment="0" applyProtection="0"/>
    <xf numFmtId="0" fontId="56" fillId="0" borderId="97" applyNumberFormat="0" applyFill="0" applyAlignment="0" applyProtection="0"/>
    <xf numFmtId="0" fontId="56"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168" fontId="40" fillId="0" borderId="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7" fillId="0" borderId="3" applyNumberFormat="0" applyFill="0" applyAlignment="0" applyProtection="0"/>
    <xf numFmtId="168"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97" applyNumberFormat="0" applyFill="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77" fontId="56" fillId="0" borderId="0" applyNumberFormat="0" applyFill="0" applyBorder="0" applyAlignment="0" applyProtection="0"/>
    <xf numFmtId="168" fontId="32" fillId="0" borderId="0"/>
    <xf numFmtId="168" fontId="40" fillId="0" borderId="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68" fontId="333"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40" fillId="0" borderId="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7" fillId="0" borderId="0" applyNumberFormat="0" applyFill="0" applyBorder="0" applyAlignment="0" applyProtection="0"/>
    <xf numFmtId="168"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8" fontId="32" fillId="0" borderId="0"/>
    <xf numFmtId="49" fontId="334" fillId="57" borderId="16">
      <alignment horizontal="center" vertical="center" wrapText="1"/>
    </xf>
    <xf numFmtId="49" fontId="334" fillId="57" borderId="16">
      <alignment horizontal="center" vertical="center" wrapText="1"/>
    </xf>
    <xf numFmtId="49" fontId="334" fillId="57" borderId="16">
      <alignment horizontal="center" vertical="center" wrapText="1"/>
    </xf>
    <xf numFmtId="49" fontId="334" fillId="57" borderId="16">
      <alignment horizontal="center" vertical="center" wrapText="1"/>
    </xf>
    <xf numFmtId="168" fontId="326" fillId="0" borderId="0" applyBorder="0">
      <alignment horizontal="center" vertical="center" wrapText="1"/>
    </xf>
    <xf numFmtId="49" fontId="334" fillId="57" borderId="16">
      <alignment horizontal="center" vertical="center" wrapText="1"/>
    </xf>
    <xf numFmtId="49" fontId="334" fillId="57" borderId="16">
      <alignment horizontal="center" vertical="center" wrapText="1"/>
    </xf>
    <xf numFmtId="49" fontId="334" fillId="57" borderId="16">
      <alignment horizontal="center" vertical="center" wrapText="1"/>
    </xf>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0" fontId="186" fillId="0" borderId="0"/>
    <xf numFmtId="3" fontId="335" fillId="37" borderId="30">
      <alignment horizontal="left"/>
    </xf>
    <xf numFmtId="0" fontId="336" fillId="0" borderId="0">
      <alignment vertical="top"/>
    </xf>
    <xf numFmtId="3" fontId="335" fillId="37" borderId="30">
      <alignment horizontal="left"/>
    </xf>
    <xf numFmtId="3" fontId="335" fillId="37" borderId="30">
      <alignment horizontal="left"/>
    </xf>
    <xf numFmtId="3" fontId="335" fillId="37" borderId="30">
      <alignment horizontal="left"/>
    </xf>
    <xf numFmtId="3" fontId="335" fillId="37" borderId="30">
      <alignment horizontal="left"/>
    </xf>
    <xf numFmtId="3" fontId="337" fillId="37" borderId="30">
      <alignment horizontal="left"/>
    </xf>
    <xf numFmtId="3" fontId="337" fillId="37" borderId="30">
      <alignment horizontal="left"/>
    </xf>
    <xf numFmtId="3" fontId="337" fillId="37" borderId="30">
      <alignment horizontal="left"/>
    </xf>
    <xf numFmtId="3" fontId="337" fillId="37" borderId="30">
      <alignment horizontal="left"/>
    </xf>
    <xf numFmtId="0" fontId="338" fillId="0" borderId="98" applyBorder="0">
      <alignment horizontal="center" vertical="center" wrapText="1"/>
    </xf>
    <xf numFmtId="0" fontId="333" fillId="0" borderId="98" applyBorder="0">
      <alignment horizontal="center" vertical="center" wrapText="1"/>
    </xf>
    <xf numFmtId="0" fontId="333" fillId="0" borderId="98" applyBorder="0">
      <alignment horizontal="center" vertical="center" wrapText="1"/>
    </xf>
    <xf numFmtId="0" fontId="333" fillId="0" borderId="98" applyBorder="0">
      <alignment horizontal="center" vertical="center" wrapText="1"/>
    </xf>
    <xf numFmtId="168" fontId="40" fillId="0" borderId="0"/>
    <xf numFmtId="0" fontId="333" fillId="0" borderId="98" applyBorder="0">
      <alignment horizontal="center" vertical="center" wrapText="1"/>
    </xf>
    <xf numFmtId="0" fontId="333" fillId="0" borderId="98" applyBorder="0">
      <alignment horizontal="center" vertical="center" wrapText="1"/>
    </xf>
    <xf numFmtId="0" fontId="338" fillId="0" borderId="98" applyBorder="0">
      <alignment horizontal="center" vertical="center" wrapText="1"/>
    </xf>
    <xf numFmtId="168" fontId="40" fillId="0" borderId="0"/>
    <xf numFmtId="199" fontId="140" fillId="94" borderId="42"/>
    <xf numFmtId="168" fontId="32" fillId="0" borderId="0"/>
    <xf numFmtId="199" fontId="140" fillId="94" borderId="42"/>
    <xf numFmtId="168" fontId="40" fillId="0" borderId="0"/>
    <xf numFmtId="0" fontId="339" fillId="0" borderId="0"/>
    <xf numFmtId="4" fontId="53" fillId="39" borderId="16" applyBorder="0">
      <alignment horizontal="right"/>
    </xf>
    <xf numFmtId="4" fontId="53" fillId="39" borderId="16" applyBorder="0">
      <alignment horizontal="right"/>
    </xf>
    <xf numFmtId="4" fontId="53" fillId="39" borderId="16" applyBorder="0">
      <alignment horizontal="right"/>
    </xf>
    <xf numFmtId="4" fontId="340"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4" fontId="53" fillId="39" borderId="16" applyBorder="0">
      <alignment horizontal="right"/>
    </xf>
    <xf numFmtId="168" fontId="40" fillId="0" borderId="0"/>
    <xf numFmtId="49" fontId="341" fillId="0" borderId="0" applyBorder="0">
      <alignment vertical="center"/>
    </xf>
    <xf numFmtId="168" fontId="32" fillId="0" borderId="0"/>
    <xf numFmtId="49" fontId="342" fillId="0" borderId="0" applyBorder="0">
      <alignment vertical="center"/>
    </xf>
    <xf numFmtId="168" fontId="40" fillId="0" borderId="0"/>
    <xf numFmtId="335" fontId="160" fillId="39" borderId="67" applyFont="0"/>
    <xf numFmtId="335" fontId="160" fillId="39" borderId="67" applyFont="0"/>
    <xf numFmtId="39" fontId="100" fillId="0" borderId="0">
      <alignment vertical="center"/>
    </xf>
    <xf numFmtId="0" fontId="343" fillId="0" borderId="0">
      <alignment horizontal="left"/>
    </xf>
    <xf numFmtId="39" fontId="100" fillId="0" borderId="0">
      <alignment vertical="center"/>
    </xf>
    <xf numFmtId="0" fontId="138" fillId="36" borderId="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56" fillId="0" borderId="99" applyNumberFormat="0" applyFill="0" applyAlignment="0" applyProtection="0"/>
    <xf numFmtId="168" fontId="56" fillId="0" borderId="99" applyNumberFormat="0" applyFill="0" applyAlignment="0" applyProtection="0"/>
    <xf numFmtId="168"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68" fontId="40" fillId="0" borderId="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56" fillId="0" borderId="99" applyNumberFormat="0" applyFill="0" applyAlignment="0" applyProtection="0"/>
    <xf numFmtId="168" fontId="56" fillId="0" borderId="99" applyNumberFormat="0" applyFill="0" applyAlignment="0" applyProtection="0"/>
    <xf numFmtId="168"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68" fontId="40" fillId="0" borderId="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68" fontId="40" fillId="0" borderId="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168" fontId="40" fillId="0" borderId="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56" fillId="0" borderId="99" applyNumberFormat="0" applyFill="0" applyAlignment="0" applyProtection="0"/>
    <xf numFmtId="0"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168" fontId="345"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56" fillId="0" borderId="99" applyNumberFormat="0" applyFill="0" applyAlignment="0" applyProtection="0"/>
    <xf numFmtId="177"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56"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40" fillId="0" borderId="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344" fillId="0" borderId="99" applyNumberFormat="0" applyFill="0" applyAlignment="0" applyProtection="0"/>
    <xf numFmtId="177"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40" fillId="0" borderId="0"/>
    <xf numFmtId="0" fontId="344" fillId="0" borderId="99" applyNumberFormat="0" applyFill="0" applyAlignment="0" applyProtection="0"/>
    <xf numFmtId="0" fontId="344" fillId="0" borderId="99" applyNumberFormat="0" applyFill="0" applyAlignment="0" applyProtection="0"/>
    <xf numFmtId="0" fontId="18" fillId="0" borderId="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168"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77" fontId="344" fillId="0" borderId="99" applyNumberFormat="0" applyFill="0" applyAlignment="0" applyProtection="0"/>
    <xf numFmtId="177" fontId="344" fillId="0" borderId="99" applyNumberFormat="0" applyFill="0" applyAlignment="0" applyProtection="0"/>
    <xf numFmtId="177" fontId="344" fillId="0" borderId="99" applyNumberFormat="0" applyFill="0" applyAlignment="0" applyProtection="0"/>
    <xf numFmtId="168" fontId="40" fillId="0" borderId="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168" fontId="49" fillId="0" borderId="0">
      <alignment horizontal="right" vertical="top" wrapText="1"/>
    </xf>
    <xf numFmtId="3" fontId="345" fillId="0" borderId="16" applyBorder="0">
      <alignment vertical="center"/>
    </xf>
    <xf numFmtId="168" fontId="32" fillId="0" borderId="0"/>
    <xf numFmtId="3" fontId="345" fillId="0" borderId="16" applyBorder="0">
      <alignment vertical="center"/>
    </xf>
    <xf numFmtId="3" fontId="345" fillId="0" borderId="16" applyBorder="0">
      <alignment vertical="center"/>
    </xf>
    <xf numFmtId="3" fontId="345" fillId="0" borderId="16" applyBorder="0">
      <alignment vertical="center"/>
    </xf>
    <xf numFmtId="3" fontId="140" fillId="0" borderId="16" applyBorder="0">
      <alignment vertical="center"/>
    </xf>
    <xf numFmtId="3" fontId="345" fillId="0" borderId="16" applyBorder="0">
      <alignment vertical="center"/>
    </xf>
    <xf numFmtId="3" fontId="345" fillId="0" borderId="16" applyBorder="0">
      <alignment vertical="center"/>
    </xf>
    <xf numFmtId="3" fontId="345" fillId="0" borderId="16" applyBorder="0">
      <alignment vertical="center"/>
    </xf>
    <xf numFmtId="3" fontId="345" fillId="0" borderId="16" applyBorder="0">
      <alignment vertical="center"/>
    </xf>
    <xf numFmtId="168" fontId="40" fillId="0" borderId="0"/>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336" fontId="346" fillId="0" borderId="16">
      <alignment horizontal="right" vertical="center"/>
    </xf>
    <xf numFmtId="0" fontId="99" fillId="0" borderId="16">
      <alignment horizontal="left" vertical="top" indent="1"/>
    </xf>
    <xf numFmtId="0" fontId="99" fillId="0" borderId="16">
      <alignment horizontal="left" vertical="top" indent="1"/>
    </xf>
    <xf numFmtId="0" fontId="99" fillId="0" borderId="16">
      <alignment horizontal="left" vertical="top" indent="1"/>
    </xf>
    <xf numFmtId="0" fontId="99" fillId="0" borderId="16">
      <alignment horizontal="left" vertical="top" indent="1"/>
    </xf>
    <xf numFmtId="0" fontId="99" fillId="0" borderId="16">
      <alignment horizontal="left" vertical="top" indent="1"/>
    </xf>
    <xf numFmtId="0" fontId="30" fillId="0" borderId="16">
      <alignment horizontal="left" wrapText="1" indent="4"/>
    </xf>
    <xf numFmtId="0" fontId="30" fillId="0" borderId="16">
      <alignment horizontal="left" wrapText="1" indent="4"/>
    </xf>
    <xf numFmtId="0" fontId="30" fillId="0" borderId="16">
      <alignment horizontal="left" wrapText="1" indent="4"/>
    </xf>
    <xf numFmtId="0" fontId="30" fillId="0" borderId="16">
      <alignment horizontal="left" wrapText="1" indent="4"/>
    </xf>
    <xf numFmtId="0" fontId="30" fillId="0" borderId="16">
      <alignment horizontal="left" wrapText="1" indent="4"/>
    </xf>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177" fontId="56" fillId="155" borderId="48" applyNumberFormat="0" applyAlignment="0" applyProtection="0"/>
    <xf numFmtId="168" fontId="32" fillId="0" borderId="0"/>
    <xf numFmtId="168" fontId="56" fillId="155" borderId="48" applyNumberFormat="0" applyAlignment="0" applyProtection="0"/>
    <xf numFmtId="168" fontId="40" fillId="0" borderId="0"/>
    <xf numFmtId="177" fontId="56" fillId="155" borderId="48" applyNumberFormat="0" applyAlignment="0" applyProtection="0"/>
    <xf numFmtId="177" fontId="56" fillId="155" borderId="48" applyNumberFormat="0" applyAlignment="0" applyProtection="0"/>
    <xf numFmtId="177" fontId="56" fillId="155" borderId="48" applyNumberFormat="0" applyAlignment="0" applyProtection="0"/>
    <xf numFmtId="177" fontId="56" fillId="155" borderId="48" applyNumberFormat="0" applyAlignment="0" applyProtection="0"/>
    <xf numFmtId="177" fontId="56" fillId="155" borderId="48" applyNumberFormat="0" applyAlignment="0" applyProtection="0"/>
    <xf numFmtId="177" fontId="56" fillId="155" borderId="48" applyNumberFormat="0" applyAlignment="0" applyProtection="0"/>
    <xf numFmtId="168" fontId="340" fillId="155" borderId="48" applyNumberFormat="0" applyAlignment="0" applyProtection="0"/>
    <xf numFmtId="168" fontId="340" fillId="155" borderId="48" applyNumberFormat="0" applyAlignment="0" applyProtection="0"/>
    <xf numFmtId="168" fontId="56" fillId="156" borderId="48" applyNumberFormat="0" applyAlignment="0" applyProtection="0"/>
    <xf numFmtId="0" fontId="347" fillId="155" borderId="48" applyNumberFormat="0" applyAlignment="0" applyProtection="0"/>
    <xf numFmtId="0" fontId="347" fillId="155" borderId="48" applyNumberFormat="0" applyAlignment="0" applyProtection="0"/>
    <xf numFmtId="168" fontId="40" fillId="0" borderId="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168"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15" fillId="7" borderId="7" applyNumberFormat="0" applyAlignment="0" applyProtection="0"/>
    <xf numFmtId="168" fontId="347" fillId="155" borderId="48" applyNumberFormat="0" applyAlignment="0" applyProtection="0"/>
    <xf numFmtId="168"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347" fillId="155" borderId="48" applyNumberFormat="0" applyAlignment="0" applyProtection="0"/>
    <xf numFmtId="0" fontId="72" fillId="0" borderId="0">
      <alignment horizontal="center" vertical="top" wrapText="1"/>
    </xf>
    <xf numFmtId="168" fontId="32" fillId="0" borderId="0"/>
    <xf numFmtId="168" fontId="72" fillId="0" borderId="0">
      <alignment horizontal="center" vertical="top" wrapText="1"/>
    </xf>
    <xf numFmtId="0" fontId="181" fillId="0" borderId="0">
      <alignment horizontal="center" vertical="center" wrapText="1"/>
    </xf>
    <xf numFmtId="168" fontId="32" fillId="0" borderId="0"/>
    <xf numFmtId="168" fontId="181" fillId="0" borderId="0">
      <alignment horizontal="center" vertical="center" wrapText="1"/>
    </xf>
    <xf numFmtId="168" fontId="40" fillId="0" borderId="0"/>
    <xf numFmtId="168" fontId="40" fillId="0" borderId="0"/>
    <xf numFmtId="0" fontId="127" fillId="37" borderId="0" applyFill="0">
      <alignment wrapText="1"/>
    </xf>
    <xf numFmtId="168" fontId="127" fillId="37" borderId="0" applyFill="0">
      <alignment wrapText="1"/>
    </xf>
    <xf numFmtId="168" fontId="32" fillId="0" borderId="0"/>
    <xf numFmtId="168" fontId="127" fillId="37" borderId="0" applyFill="0">
      <alignment wrapText="1"/>
    </xf>
    <xf numFmtId="168" fontId="40" fillId="0" borderId="0"/>
    <xf numFmtId="0" fontId="348" fillId="0" borderId="16"/>
    <xf numFmtId="168" fontId="32" fillId="0" borderId="0"/>
    <xf numFmtId="0" fontId="348" fillId="0" borderId="16"/>
    <xf numFmtId="0" fontId="348" fillId="0" borderId="16"/>
    <xf numFmtId="0" fontId="348" fillId="0" borderId="16"/>
    <xf numFmtId="0" fontId="348" fillId="0" borderId="16"/>
    <xf numFmtId="0" fontId="348" fillId="0" borderId="16"/>
    <xf numFmtId="0" fontId="348" fillId="0" borderId="16"/>
    <xf numFmtId="0" fontId="348" fillId="0" borderId="16"/>
    <xf numFmtId="0" fontId="348" fillId="0" borderId="16"/>
    <xf numFmtId="0" fontId="348" fillId="0" borderId="16"/>
    <xf numFmtId="0" fontId="348" fillId="0" borderId="16"/>
    <xf numFmtId="168" fontId="40"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77" fontId="56" fillId="0" borderId="0" applyNumberFormat="0" applyFill="0" applyBorder="0" applyAlignment="0" applyProtection="0"/>
    <xf numFmtId="168" fontId="32" fillId="0" borderId="0"/>
    <xf numFmtId="168" fontId="40" fillId="0" borderId="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68" fontId="40"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4" fillId="0" borderId="0" applyNumberFormat="0" applyFill="0" applyBorder="0" applyAlignment="0" applyProtection="0"/>
    <xf numFmtId="168"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56" fillId="157" borderId="0" applyNumberFormat="0" applyFont="0" applyBorder="0" applyAlignment="0" applyProtection="0"/>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14" fillId="158" borderId="16"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 fontId="350" fillId="159" borderId="74" applyNumberFormat="0" applyFont="0" applyBorder="0" applyAlignment="0" applyProtection="0">
      <alignment vertical="top"/>
    </xf>
    <xf numFmtId="337" fontId="83" fillId="0" borderId="0"/>
    <xf numFmtId="0" fontId="159" fillId="40" borderId="0" applyFill="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177" fontId="56" fillId="38" borderId="0" applyNumberFormat="0" applyBorder="0" applyAlignment="0" applyProtection="0"/>
    <xf numFmtId="168" fontId="32" fillId="0" borderId="0"/>
    <xf numFmtId="168" fontId="40" fillId="0" borderId="0"/>
    <xf numFmtId="177" fontId="56" fillId="38" borderId="0" applyNumberFormat="0" applyBorder="0" applyAlignment="0" applyProtection="0"/>
    <xf numFmtId="177" fontId="56" fillId="38" borderId="0" applyNumberFormat="0" applyBorder="0" applyAlignment="0" applyProtection="0"/>
    <xf numFmtId="177" fontId="56" fillId="38" borderId="0" applyNumberFormat="0" applyBorder="0" applyAlignment="0" applyProtection="0"/>
    <xf numFmtId="177" fontId="56" fillId="38" borderId="0" applyNumberFormat="0" applyBorder="0" applyAlignment="0" applyProtection="0"/>
    <xf numFmtId="177" fontId="56" fillId="38" borderId="0" applyNumberFormat="0" applyBorder="0" applyAlignment="0" applyProtection="0"/>
    <xf numFmtId="177" fontId="56" fillId="38" borderId="0" applyNumberFormat="0" applyBorder="0" applyAlignment="0" applyProtection="0"/>
    <xf numFmtId="168" fontId="34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168" fontId="40" fillId="0" borderId="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10" fillId="4" borderId="0" applyNumberFormat="0" applyBorder="0" applyAlignment="0" applyProtection="0"/>
    <xf numFmtId="168"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51" fillId="38" borderId="0" applyNumberFormat="0" applyBorder="0" applyAlignment="0" applyProtection="0"/>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346" fillId="0" borderId="16">
      <alignment horizontal="center" vertical="center"/>
    </xf>
    <xf numFmtId="0" fontId="56" fillId="0" borderId="0"/>
    <xf numFmtId="0" fontId="56" fillId="0" borderId="0"/>
    <xf numFmtId="168" fontId="56" fillId="0" borderId="0"/>
    <xf numFmtId="168" fontId="40" fillId="0" borderId="0"/>
    <xf numFmtId="0" fontId="56" fillId="0" borderId="0"/>
    <xf numFmtId="0" fontId="32" fillId="0" borderId="0"/>
    <xf numFmtId="0" fontId="3" fillId="0" borderId="0"/>
    <xf numFmtId="168" fontId="3" fillId="0" borderId="0"/>
    <xf numFmtId="168" fontId="3" fillId="0" borderId="0"/>
    <xf numFmtId="0" fontId="3" fillId="0" borderId="0"/>
    <xf numFmtId="0" fontId="3" fillId="0" borderId="0"/>
    <xf numFmtId="168" fontId="4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168" fontId="56" fillId="0" borderId="0"/>
    <xf numFmtId="168" fontId="40" fillId="0" borderId="0"/>
    <xf numFmtId="0" fontId="3" fillId="0" borderId="0"/>
    <xf numFmtId="0" fontId="3"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40"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52" fillId="0" borderId="0"/>
    <xf numFmtId="0" fontId="40" fillId="0" borderId="0"/>
    <xf numFmtId="0" fontId="40" fillId="0" borderId="0"/>
    <xf numFmtId="0" fontId="40" fillId="0" borderId="0"/>
    <xf numFmtId="0" fontId="3" fillId="0" borderId="0"/>
    <xf numFmtId="0" fontId="3"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9" fillId="0" borderId="0"/>
    <xf numFmtId="0" fontId="29" fillId="0" borderId="0"/>
    <xf numFmtId="0" fontId="47"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8" fontId="3" fillId="0" borderId="0"/>
    <xf numFmtId="0" fontId="32" fillId="0" borderId="0"/>
    <xf numFmtId="0" fontId="56" fillId="0" borderId="0"/>
    <xf numFmtId="0" fontId="29" fillId="0" borderId="0"/>
    <xf numFmtId="0" fontId="29" fillId="0" borderId="0"/>
    <xf numFmtId="0" fontId="29" fillId="0" borderId="0"/>
    <xf numFmtId="0" fontId="29" fillId="0" borderId="0"/>
    <xf numFmtId="168" fontId="40" fillId="0" borderId="0"/>
    <xf numFmtId="168" fontId="32" fillId="0" borderId="0"/>
    <xf numFmtId="0" fontId="3" fillId="0" borderId="0"/>
    <xf numFmtId="0" fontId="56" fillId="0" borderId="0"/>
    <xf numFmtId="168" fontId="3" fillId="0" borderId="0"/>
    <xf numFmtId="168" fontId="3" fillId="0" borderId="0"/>
    <xf numFmtId="0" fontId="56" fillId="0" borderId="0"/>
    <xf numFmtId="0" fontId="3" fillId="0" borderId="0"/>
    <xf numFmtId="0" fontId="56" fillId="0" borderId="0"/>
    <xf numFmtId="0" fontId="56" fillId="0" borderId="0"/>
    <xf numFmtId="0" fontId="56" fillId="0" borderId="0"/>
    <xf numFmtId="0" fontId="56"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40" fillId="0" borderId="0"/>
    <xf numFmtId="0" fontId="40" fillId="0" borderId="0"/>
    <xf numFmtId="0" fontId="29" fillId="0" borderId="0"/>
    <xf numFmtId="0" fontId="47" fillId="0" borderId="0"/>
    <xf numFmtId="0" fontId="56" fillId="0" borderId="0"/>
    <xf numFmtId="177" fontId="47" fillId="0" borderId="0"/>
    <xf numFmtId="168" fontId="56"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29" fillId="0" borderId="0"/>
    <xf numFmtId="168" fontId="40"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168" fontId="40" fillId="0" borderId="0"/>
    <xf numFmtId="0" fontId="56" fillId="0" borderId="0"/>
    <xf numFmtId="0" fontId="56" fillId="0" borderId="0"/>
    <xf numFmtId="168" fontId="32" fillId="0" borderId="0"/>
    <xf numFmtId="0" fontId="3" fillId="0" borderId="0"/>
    <xf numFmtId="338" fontId="3" fillId="0" borderId="0"/>
    <xf numFmtId="0" fontId="3" fillId="0" borderId="0"/>
    <xf numFmtId="168" fontId="56" fillId="0" borderId="0"/>
    <xf numFmtId="338" fontId="3" fillId="0" borderId="0"/>
    <xf numFmtId="0" fontId="3" fillId="0" borderId="0"/>
    <xf numFmtId="168" fontId="40" fillId="0" borderId="0"/>
    <xf numFmtId="0" fontId="56" fillId="0" borderId="0"/>
    <xf numFmtId="0" fontId="3" fillId="0" borderId="0"/>
    <xf numFmtId="338" fontId="3" fillId="0" borderId="0"/>
    <xf numFmtId="0" fontId="3" fillId="0" borderId="0"/>
    <xf numFmtId="0" fontId="3" fillId="0" borderId="0"/>
    <xf numFmtId="0" fontId="3" fillId="0" borderId="0"/>
    <xf numFmtId="0" fontId="3" fillId="0" borderId="0"/>
    <xf numFmtId="166" fontId="353" fillId="0" borderId="0"/>
    <xf numFmtId="168" fontId="40"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338" fontId="3" fillId="0" borderId="0"/>
    <xf numFmtId="0" fontId="3" fillId="0" borderId="0"/>
    <xf numFmtId="4" fontId="56" fillId="0" borderId="0">
      <alignment vertical="center"/>
    </xf>
    <xf numFmtId="168" fontId="56" fillId="0" borderId="0"/>
    <xf numFmtId="0" fontId="56" fillId="0" borderId="0"/>
    <xf numFmtId="0" fontId="56" fillId="0" borderId="0"/>
    <xf numFmtId="0" fontId="3" fillId="0" borderId="0"/>
    <xf numFmtId="0" fontId="3" fillId="0" borderId="0"/>
    <xf numFmtId="0" fontId="3" fillId="0" borderId="0"/>
    <xf numFmtId="168" fontId="40" fillId="0" borderId="0"/>
    <xf numFmtId="0" fontId="56" fillId="0" borderId="0"/>
    <xf numFmtId="168" fontId="32" fillId="0" borderId="0"/>
    <xf numFmtId="0" fontId="3" fillId="0" borderId="0"/>
    <xf numFmtId="338" fontId="3" fillId="0" borderId="0"/>
    <xf numFmtId="0" fontId="3" fillId="0" borderId="0"/>
    <xf numFmtId="168" fontId="32" fillId="0" borderId="0"/>
    <xf numFmtId="0" fontId="3" fillId="0" borderId="0"/>
    <xf numFmtId="0" fontId="3" fillId="0" borderId="0"/>
    <xf numFmtId="168" fontId="32" fillId="0" borderId="0"/>
    <xf numFmtId="168" fontId="56" fillId="0" borderId="0"/>
    <xf numFmtId="0" fontId="29"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29" fillId="0" borderId="0"/>
    <xf numFmtId="168" fontId="32" fillId="0" borderId="0"/>
    <xf numFmtId="168" fontId="32" fillId="0" borderId="0"/>
    <xf numFmtId="168" fontId="40" fillId="0" borderId="0"/>
    <xf numFmtId="0" fontId="56" fillId="0" borderId="0"/>
    <xf numFmtId="168" fontId="56" fillId="0" borderId="0"/>
    <xf numFmtId="168" fontId="40" fillId="0" borderId="0"/>
    <xf numFmtId="0" fontId="56" fillId="0" borderId="0"/>
    <xf numFmtId="0" fontId="56" fillId="0" borderId="0"/>
    <xf numFmtId="168" fontId="3" fillId="0" borderId="0"/>
    <xf numFmtId="168" fontId="3" fillId="0" borderId="0"/>
    <xf numFmtId="168" fontId="40" fillId="0" borderId="0"/>
    <xf numFmtId="0" fontId="56" fillId="0" borderId="0"/>
    <xf numFmtId="168" fontId="3" fillId="0" borderId="0"/>
    <xf numFmtId="168" fontId="3" fillId="0" borderId="0"/>
    <xf numFmtId="168" fontId="40" fillId="0" borderId="0"/>
    <xf numFmtId="0" fontId="56" fillId="0" borderId="0"/>
    <xf numFmtId="168" fontId="56" fillId="0" borderId="0"/>
    <xf numFmtId="168" fontId="40" fillId="0" borderId="0"/>
    <xf numFmtId="0" fontId="56" fillId="0" borderId="0"/>
    <xf numFmtId="168" fontId="56" fillId="0" borderId="0"/>
    <xf numFmtId="168" fontId="40" fillId="0" borderId="0"/>
    <xf numFmtId="0" fontId="56" fillId="0" borderId="0"/>
    <xf numFmtId="168" fontId="3"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168" fontId="49" fillId="0" borderId="0"/>
    <xf numFmtId="168" fontId="56" fillId="0" borderId="0"/>
    <xf numFmtId="168" fontId="40" fillId="0" borderId="0"/>
    <xf numFmtId="0" fontId="56" fillId="0" borderId="0"/>
    <xf numFmtId="168" fontId="49" fillId="0" borderId="0"/>
    <xf numFmtId="168" fontId="56" fillId="0" borderId="0"/>
    <xf numFmtId="168" fontId="40" fillId="0" borderId="0"/>
    <xf numFmtId="0" fontId="56" fillId="0" borderId="0"/>
    <xf numFmtId="168" fontId="49" fillId="0" borderId="0"/>
    <xf numFmtId="168" fontId="56" fillId="0" borderId="0"/>
    <xf numFmtId="168" fontId="40" fillId="0" borderId="0"/>
    <xf numFmtId="177" fontId="318" fillId="0" borderId="0"/>
    <xf numFmtId="168" fontId="49" fillId="0" borderId="0"/>
    <xf numFmtId="168" fontId="56" fillId="0" borderId="0"/>
    <xf numFmtId="168" fontId="40" fillId="0" borderId="0"/>
    <xf numFmtId="177" fontId="318" fillId="0" borderId="0"/>
    <xf numFmtId="0" fontId="56" fillId="0" borderId="0"/>
    <xf numFmtId="168" fontId="56" fillId="0" borderId="0"/>
    <xf numFmtId="168" fontId="40" fillId="0" borderId="0"/>
    <xf numFmtId="177" fontId="318" fillId="0" borderId="0"/>
    <xf numFmtId="168" fontId="56" fillId="0" borderId="0"/>
    <xf numFmtId="168" fontId="40" fillId="0" borderId="0"/>
    <xf numFmtId="0" fontId="56" fillId="0" borderId="0"/>
    <xf numFmtId="0" fontId="56"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56" fillId="0" borderId="0"/>
    <xf numFmtId="0" fontId="56"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0" fontId="3" fillId="0" borderId="0"/>
    <xf numFmtId="0" fontId="3"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77" fontId="354" fillId="0" borderId="0"/>
    <xf numFmtId="168" fontId="56" fillId="0" borderId="0"/>
    <xf numFmtId="177" fontId="354" fillId="0" borderId="0"/>
    <xf numFmtId="168" fontId="33" fillId="0" borderId="0">
      <alignment horizontal="left"/>
    </xf>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168" fontId="40" fillId="0" borderId="0"/>
    <xf numFmtId="177" fontId="354"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7" fontId="354"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54" fillId="0" borderId="0"/>
    <xf numFmtId="0" fontId="3" fillId="0" borderId="0"/>
    <xf numFmtId="338" fontId="3" fillId="0" borderId="0"/>
    <xf numFmtId="0" fontId="3" fillId="0" borderId="0"/>
    <xf numFmtId="177" fontId="354" fillId="0" borderId="0"/>
    <xf numFmtId="0" fontId="3" fillId="0" borderId="0"/>
    <xf numFmtId="0" fontId="3" fillId="0" borderId="0"/>
    <xf numFmtId="0" fontId="3" fillId="0" borderId="0"/>
    <xf numFmtId="0" fontId="3" fillId="0" borderId="0"/>
    <xf numFmtId="338" fontId="3" fillId="0" borderId="0"/>
    <xf numFmtId="0" fontId="3" fillId="0" borderId="0"/>
    <xf numFmtId="177" fontId="354" fillId="0" borderId="0"/>
    <xf numFmtId="177" fontId="354" fillId="0" borderId="0"/>
    <xf numFmtId="168" fontId="40" fillId="0" borderId="0"/>
    <xf numFmtId="168" fontId="56" fillId="0" borderId="0"/>
    <xf numFmtId="168" fontId="56" fillId="0" borderId="0"/>
    <xf numFmtId="0" fontId="56" fillId="0" borderId="0"/>
    <xf numFmtId="168" fontId="32" fillId="0" borderId="0"/>
    <xf numFmtId="338" fontId="32" fillId="0" borderId="0"/>
    <xf numFmtId="0" fontId="32" fillId="0" borderId="0"/>
    <xf numFmtId="0" fontId="32" fillId="0" borderId="0"/>
    <xf numFmtId="168" fontId="40" fillId="0" borderId="0"/>
    <xf numFmtId="0" fontId="29" fillId="0" borderId="0"/>
    <xf numFmtId="168" fontId="33" fillId="0" borderId="0">
      <alignment horizontal="left"/>
    </xf>
    <xf numFmtId="168" fontId="40" fillId="0" borderId="0"/>
    <xf numFmtId="177" fontId="318" fillId="0" borderId="0"/>
    <xf numFmtId="168" fontId="56" fillId="0" borderId="0"/>
    <xf numFmtId="0" fontId="32" fillId="0" borderId="0"/>
    <xf numFmtId="168" fontId="40" fillId="0" borderId="0"/>
    <xf numFmtId="177" fontId="318" fillId="0" borderId="0"/>
    <xf numFmtId="4" fontId="32" fillId="0" borderId="0">
      <alignment vertical="center"/>
    </xf>
    <xf numFmtId="168" fontId="40"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68" fontId="40" fillId="0" borderId="0"/>
    <xf numFmtId="177" fontId="318" fillId="0" borderId="0"/>
    <xf numFmtId="168" fontId="56" fillId="0" borderId="0"/>
    <xf numFmtId="168" fontId="40" fillId="0" borderId="0"/>
    <xf numFmtId="177" fontId="318" fillId="0" borderId="0"/>
    <xf numFmtId="168" fontId="3" fillId="0" borderId="0"/>
    <xf numFmtId="168" fontId="3" fillId="0" borderId="0"/>
    <xf numFmtId="168" fontId="3" fillId="0" borderId="0"/>
    <xf numFmtId="168" fontId="3" fillId="0" borderId="0"/>
    <xf numFmtId="168" fontId="40"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56" fillId="0" borderId="0"/>
    <xf numFmtId="0" fontId="56" fillId="0" borderId="0"/>
    <xf numFmtId="168" fontId="56" fillId="0" borderId="0"/>
    <xf numFmtId="0" fontId="33" fillId="0" borderId="0">
      <alignment horizontal="left"/>
    </xf>
    <xf numFmtId="168" fontId="56" fillId="0" borderId="0"/>
    <xf numFmtId="168" fontId="40" fillId="0" borderId="0"/>
    <xf numFmtId="168" fontId="49" fillId="0" borderId="0"/>
    <xf numFmtId="0" fontId="3" fillId="0" borderId="0"/>
    <xf numFmtId="177" fontId="56" fillId="0" borderId="0"/>
    <xf numFmtId="168" fontId="49" fillId="0" borderId="0"/>
    <xf numFmtId="0" fontId="56" fillId="0" borderId="0"/>
    <xf numFmtId="0" fontId="3" fillId="0" borderId="0"/>
    <xf numFmtId="0" fontId="3" fillId="0" borderId="0"/>
    <xf numFmtId="0" fontId="113" fillId="0" borderId="0"/>
    <xf numFmtId="0" fontId="3" fillId="0" borderId="0"/>
    <xf numFmtId="0" fontId="3" fillId="0" borderId="0"/>
    <xf numFmtId="168" fontId="56" fillId="0" borderId="0"/>
    <xf numFmtId="0" fontId="80" fillId="0" borderId="0"/>
    <xf numFmtId="0" fontId="3" fillId="0" borderId="0"/>
    <xf numFmtId="0" fontId="3" fillId="0" borderId="0"/>
    <xf numFmtId="168" fontId="40" fillId="0" borderId="0"/>
    <xf numFmtId="168" fontId="49" fillId="0" borderId="0"/>
    <xf numFmtId="0" fontId="355" fillId="0" borderId="0"/>
    <xf numFmtId="0" fontId="355" fillId="0" borderId="0"/>
    <xf numFmtId="168" fontId="49" fillId="0" borderId="0"/>
    <xf numFmtId="168" fontId="49" fillId="0" borderId="0"/>
    <xf numFmtId="0" fontId="356" fillId="0" borderId="0"/>
    <xf numFmtId="168" fontId="49" fillId="0" borderId="0"/>
    <xf numFmtId="0" fontId="355" fillId="0" borderId="0"/>
    <xf numFmtId="0" fontId="355" fillId="0" borderId="0"/>
    <xf numFmtId="0" fontId="355" fillId="0" borderId="0"/>
    <xf numFmtId="0" fontId="356" fillId="0" borderId="0"/>
    <xf numFmtId="168" fontId="49" fillId="0" borderId="0"/>
    <xf numFmtId="0" fontId="356" fillId="0" borderId="0"/>
    <xf numFmtId="168" fontId="49" fillId="0" borderId="0"/>
    <xf numFmtId="168" fontId="49" fillId="0" borderId="0"/>
    <xf numFmtId="168" fontId="49" fillId="0" borderId="0"/>
    <xf numFmtId="168" fontId="49" fillId="0" borderId="0"/>
    <xf numFmtId="168" fontId="49" fillId="0" borderId="0"/>
    <xf numFmtId="0" fontId="56" fillId="0" borderId="0"/>
    <xf numFmtId="168" fontId="32" fillId="0" borderId="0"/>
    <xf numFmtId="168" fontId="56" fillId="0" borderId="0"/>
    <xf numFmtId="0" fontId="3" fillId="0" borderId="0"/>
    <xf numFmtId="0" fontId="3" fillId="0" borderId="0"/>
    <xf numFmtId="0" fontId="3" fillId="0" borderId="0"/>
    <xf numFmtId="0" fontId="3" fillId="0" borderId="0"/>
    <xf numFmtId="168" fontId="40" fillId="0" borderId="0"/>
    <xf numFmtId="168" fontId="49" fillId="0" borderId="0"/>
    <xf numFmtId="168" fontId="49" fillId="0" borderId="0"/>
    <xf numFmtId="168" fontId="49" fillId="0" borderId="0"/>
    <xf numFmtId="168" fontId="49" fillId="0" borderId="0"/>
    <xf numFmtId="168" fontId="49" fillId="0" borderId="0"/>
    <xf numFmtId="168" fontId="49" fillId="0" borderId="0"/>
    <xf numFmtId="168" fontId="49" fillId="0" borderId="0"/>
    <xf numFmtId="168" fontId="49" fillId="0" borderId="0"/>
    <xf numFmtId="168" fontId="32" fillId="0" borderId="0"/>
    <xf numFmtId="168" fontId="3" fillId="0" borderId="0"/>
    <xf numFmtId="168" fontId="3" fillId="0" borderId="0"/>
    <xf numFmtId="0" fontId="56" fillId="0" borderId="0"/>
    <xf numFmtId="168" fontId="32" fillId="0" borderId="0"/>
    <xf numFmtId="168" fontId="56" fillId="0" borderId="0"/>
    <xf numFmtId="168" fontId="40" fillId="0" borderId="0"/>
    <xf numFmtId="0" fontId="3" fillId="0" borderId="0"/>
    <xf numFmtId="168" fontId="3" fillId="0" borderId="0"/>
    <xf numFmtId="0" fontId="3" fillId="0" borderId="0"/>
    <xf numFmtId="0" fontId="3" fillId="0" borderId="0"/>
    <xf numFmtId="0" fontId="56" fillId="0" borderId="0"/>
    <xf numFmtId="0" fontId="56" fillId="0" borderId="0"/>
    <xf numFmtId="168" fontId="32" fillId="0" borderId="0"/>
    <xf numFmtId="168" fontId="56" fillId="0" borderId="0"/>
    <xf numFmtId="168" fontId="40" fillId="0" borderId="0"/>
    <xf numFmtId="0"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56"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40" fillId="0" borderId="0"/>
    <xf numFmtId="0" fontId="3" fillId="0" borderId="0"/>
    <xf numFmtId="0" fontId="40" fillId="0" borderId="0"/>
    <xf numFmtId="0" fontId="40" fillId="0" borderId="0"/>
    <xf numFmtId="0" fontId="56"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0" fontId="56"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168" fontId="56" fillId="0" borderId="0"/>
    <xf numFmtId="0" fontId="56" fillId="0" borderId="0"/>
    <xf numFmtId="0" fontId="3" fillId="0" borderId="0"/>
    <xf numFmtId="0" fontId="3" fillId="0" borderId="0"/>
    <xf numFmtId="0" fontId="3" fillId="0" borderId="0"/>
    <xf numFmtId="0" fontId="3" fillId="0" borderId="0"/>
    <xf numFmtId="0"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56" fillId="0" borderId="0"/>
    <xf numFmtId="168" fontId="56" fillId="0" borderId="0"/>
    <xf numFmtId="0" fontId="3" fillId="0" borderId="0"/>
    <xf numFmtId="0" fontId="3" fillId="0" borderId="0"/>
    <xf numFmtId="0" fontId="3" fillId="0" borderId="0"/>
    <xf numFmtId="0"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56" fillId="0" borderId="0"/>
    <xf numFmtId="168" fontId="56" fillId="0" borderId="0"/>
    <xf numFmtId="0" fontId="32" fillId="0" borderId="0"/>
    <xf numFmtId="0" fontId="56" fillId="0" borderId="0"/>
    <xf numFmtId="0"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0" fillId="0" borderId="0"/>
    <xf numFmtId="0" fontId="29"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29" fillId="0" borderId="0"/>
    <xf numFmtId="0" fontId="56"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177" fontId="20"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29"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77" fontId="56" fillId="0" borderId="0"/>
    <xf numFmtId="177" fontId="56" fillId="0" borderId="0"/>
    <xf numFmtId="0" fontId="29" fillId="0" borderId="0"/>
    <xf numFmtId="0" fontId="33" fillId="0" borderId="0">
      <alignment horizontal="left"/>
    </xf>
    <xf numFmtId="0" fontId="40" fillId="0" borderId="0"/>
    <xf numFmtId="0" fontId="32" fillId="0" borderId="0"/>
    <xf numFmtId="168" fontId="56" fillId="0" borderId="0"/>
    <xf numFmtId="166" fontId="353" fillId="0" borderId="0"/>
    <xf numFmtId="168" fontId="40" fillId="0" borderId="0"/>
    <xf numFmtId="0" fontId="3" fillId="0" borderId="0"/>
    <xf numFmtId="168" fontId="56" fillId="0" borderId="0"/>
    <xf numFmtId="177" fontId="56" fillId="0" borderId="0"/>
    <xf numFmtId="168" fontId="40" fillId="0" borderId="0"/>
    <xf numFmtId="168" fontId="56" fillId="0" borderId="0"/>
    <xf numFmtId="168" fontId="56" fillId="0" borderId="0"/>
    <xf numFmtId="168" fontId="56" fillId="0" borderId="0"/>
    <xf numFmtId="168" fontId="56" fillId="0" borderId="0"/>
    <xf numFmtId="168" fontId="56" fillId="0" borderId="0"/>
    <xf numFmtId="168" fontId="32" fillId="0" borderId="0" applyNumberFormat="0" applyFont="0" applyFill="0" applyBorder="0" applyAlignment="0" applyProtection="0">
      <alignment vertical="top"/>
    </xf>
    <xf numFmtId="168" fontId="40" fillId="0" borderId="0"/>
    <xf numFmtId="168" fontId="33" fillId="0" borderId="0">
      <alignment horizontal="left"/>
    </xf>
    <xf numFmtId="168" fontId="32" fillId="0" borderId="0"/>
    <xf numFmtId="177" fontId="318" fillId="0" borderId="0"/>
    <xf numFmtId="0" fontId="357"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0" fontId="3" fillId="0" borderId="0"/>
    <xf numFmtId="0" fontId="3" fillId="0" borderId="0"/>
    <xf numFmtId="168" fontId="40" fillId="0" borderId="0"/>
    <xf numFmtId="0" fontId="29" fillId="0" borderId="0"/>
    <xf numFmtId="0" fontId="29" fillId="0" borderId="0"/>
    <xf numFmtId="177" fontId="318" fillId="0" borderId="0"/>
    <xf numFmtId="168" fontId="56"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40" fillId="0" borderId="0"/>
    <xf numFmtId="177" fontId="318" fillId="0" borderId="0"/>
    <xf numFmtId="168" fontId="56"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40" fillId="0" borderId="0"/>
    <xf numFmtId="177" fontId="318" fillId="0" borderId="0"/>
    <xf numFmtId="168"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177" fontId="318" fillId="0" borderId="0"/>
    <xf numFmtId="168"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2" fillId="0" borderId="0"/>
    <xf numFmtId="168" fontId="40" fillId="0" borderId="0"/>
    <xf numFmtId="177" fontId="318" fillId="0" borderId="0"/>
    <xf numFmtId="168" fontId="56" fillId="0" borderId="0"/>
    <xf numFmtId="168" fontId="40" fillId="0" borderId="0"/>
    <xf numFmtId="177" fontId="318" fillId="0" borderId="0"/>
    <xf numFmtId="168" fontId="56" fillId="0" borderId="0"/>
    <xf numFmtId="168" fontId="40" fillId="0" borderId="0"/>
    <xf numFmtId="168" fontId="56" fillId="0" borderId="0"/>
    <xf numFmtId="0" fontId="32"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32"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32"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358" fillId="0" borderId="0"/>
    <xf numFmtId="168" fontId="3" fillId="0" borderId="0"/>
    <xf numFmtId="168" fontId="3" fillId="0" borderId="0"/>
    <xf numFmtId="168" fontId="3" fillId="0" borderId="0"/>
    <xf numFmtId="168" fontId="3" fillId="0" borderId="0"/>
    <xf numFmtId="168" fontId="40" fillId="0" borderId="0"/>
    <xf numFmtId="168" fontId="3" fillId="0" borderId="0"/>
    <xf numFmtId="168" fontId="3" fillId="0" borderId="0"/>
    <xf numFmtId="168" fontId="3"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6" fillId="0" borderId="0"/>
    <xf numFmtId="0" fontId="3" fillId="0" borderId="0"/>
    <xf numFmtId="0" fontId="3" fillId="0" borderId="0"/>
    <xf numFmtId="168" fontId="359" fillId="0" borderId="0"/>
    <xf numFmtId="0" fontId="3" fillId="0" borderId="0"/>
    <xf numFmtId="0" fontId="3" fillId="0" borderId="0"/>
    <xf numFmtId="0" fontId="56" fillId="0" borderId="0"/>
    <xf numFmtId="0" fontId="56"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177" fontId="318" fillId="0" borderId="0"/>
    <xf numFmtId="0" fontId="29" fillId="0" borderId="0"/>
    <xf numFmtId="168" fontId="32" fillId="0" borderId="0"/>
    <xf numFmtId="0" fontId="40" fillId="0" borderId="0"/>
    <xf numFmtId="0" fontId="40" fillId="0" borderId="0"/>
    <xf numFmtId="0" fontId="40" fillId="0" borderId="0"/>
    <xf numFmtId="0" fontId="40" fillId="0" borderId="0"/>
    <xf numFmtId="0" fontId="3" fillId="0" borderId="0"/>
    <xf numFmtId="0" fontId="3" fillId="0" borderId="0"/>
    <xf numFmtId="0" fontId="56" fillId="0" borderId="0"/>
    <xf numFmtId="16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89" fillId="0" borderId="0"/>
    <xf numFmtId="0" fontId="3" fillId="0" borderId="0"/>
    <xf numFmtId="0" fontId="3" fillId="0" borderId="0"/>
    <xf numFmtId="0" fontId="3" fillId="0" borderId="0"/>
    <xf numFmtId="338" fontId="3" fillId="0" borderId="0"/>
    <xf numFmtId="0" fontId="3" fillId="0" borderId="0"/>
    <xf numFmtId="0" fontId="32" fillId="0" borderId="0"/>
    <xf numFmtId="166" fontId="353" fillId="0" borderId="0"/>
    <xf numFmtId="168" fontId="40" fillId="0" borderId="0"/>
    <xf numFmtId="177" fontId="47" fillId="0" borderId="0"/>
    <xf numFmtId="177" fontId="47" fillId="0" borderId="0"/>
    <xf numFmtId="0" fontId="360" fillId="0" borderId="0"/>
    <xf numFmtId="0" fontId="361" fillId="0" borderId="0"/>
    <xf numFmtId="0" fontId="361" fillId="0" borderId="0"/>
    <xf numFmtId="0" fontId="361" fillId="0" borderId="0"/>
    <xf numFmtId="0" fontId="56" fillId="0" borderId="0"/>
    <xf numFmtId="0" fontId="3" fillId="0" borderId="0"/>
    <xf numFmtId="0" fontId="3" fillId="0" borderId="0"/>
    <xf numFmtId="0" fontId="3" fillId="0" borderId="0"/>
    <xf numFmtId="0" fontId="3" fillId="0" borderId="0"/>
    <xf numFmtId="0" fontId="56" fillId="0" borderId="0"/>
    <xf numFmtId="168" fontId="32" fillId="0" borderId="0"/>
    <xf numFmtId="168"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7" fontId="318" fillId="0" borderId="0"/>
    <xf numFmtId="168" fontId="3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177" fontId="318" fillId="0" borderId="0"/>
    <xf numFmtId="168" fontId="32" fillId="0" borderId="0"/>
    <xf numFmtId="0" fontId="113" fillId="0" borderId="0"/>
    <xf numFmtId="168" fontId="40" fillId="0" borderId="0"/>
    <xf numFmtId="177" fontId="318" fillId="0" borderId="0"/>
    <xf numFmtId="4" fontId="56" fillId="0" borderId="0">
      <alignment vertical="center"/>
    </xf>
    <xf numFmtId="168" fontId="40" fillId="0" borderId="0"/>
    <xf numFmtId="177" fontId="318" fillId="0" borderId="0"/>
    <xf numFmtId="4" fontId="32" fillId="0" borderId="0">
      <alignment vertical="center"/>
    </xf>
    <xf numFmtId="168" fontId="40" fillId="0" borderId="0"/>
    <xf numFmtId="177" fontId="318" fillId="0" borderId="0"/>
    <xf numFmtId="177" fontId="318" fillId="0" borderId="0"/>
    <xf numFmtId="177" fontId="318" fillId="0" borderId="0"/>
    <xf numFmtId="177" fontId="318" fillId="0" borderId="0"/>
    <xf numFmtId="168" fontId="40" fillId="0" borderId="0"/>
    <xf numFmtId="168" fontId="359" fillId="0" borderId="0"/>
    <xf numFmtId="0" fontId="3" fillId="0" borderId="0"/>
    <xf numFmtId="0" fontId="3" fillId="0" borderId="0"/>
    <xf numFmtId="168" fontId="359" fillId="0" borderId="0"/>
    <xf numFmtId="0" fontId="3" fillId="0" borderId="0"/>
    <xf numFmtId="0" fontId="20" fillId="0" borderId="0"/>
    <xf numFmtId="0" fontId="32" fillId="0" borderId="0"/>
    <xf numFmtId="0" fontId="32" fillId="0" borderId="0"/>
    <xf numFmtId="0" fontId="32" fillId="0" borderId="0"/>
    <xf numFmtId="168" fontId="359" fillId="0" borderId="0"/>
    <xf numFmtId="0" fontId="3" fillId="0" borderId="0"/>
    <xf numFmtId="0" fontId="56"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168" fontId="359" fillId="0" borderId="0"/>
    <xf numFmtId="0" fontId="3" fillId="0" borderId="0"/>
    <xf numFmtId="0" fontId="361" fillId="0" borderId="0"/>
    <xf numFmtId="0" fontId="361" fillId="0" borderId="0"/>
    <xf numFmtId="0" fontId="3" fillId="0" borderId="0"/>
    <xf numFmtId="0" fontId="3" fillId="0" borderId="0"/>
    <xf numFmtId="0" fontId="359" fillId="0" borderId="0"/>
    <xf numFmtId="177" fontId="272" fillId="0" borderId="0"/>
    <xf numFmtId="177" fontId="362" fillId="0" borderId="0"/>
    <xf numFmtId="168" fontId="56"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177" fontId="36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77" fontId="36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7" fontId="362" fillId="0" borderId="0"/>
    <xf numFmtId="0" fontId="3" fillId="0" borderId="0"/>
    <xf numFmtId="338" fontId="3" fillId="0" borderId="0"/>
    <xf numFmtId="0" fontId="3" fillId="0" borderId="0"/>
    <xf numFmtId="168" fontId="32" fillId="0" borderId="0"/>
    <xf numFmtId="168" fontId="40" fillId="0" borderId="0"/>
    <xf numFmtId="177" fontId="272" fillId="0" borderId="0"/>
    <xf numFmtId="168" fontId="32" fillId="0" borderId="0"/>
    <xf numFmtId="0" fontId="32" fillId="0" borderId="0" applyNumberFormat="0" applyFont="0" applyFill="0" applyBorder="0" applyAlignment="0" applyProtection="0">
      <alignment vertical="top"/>
    </xf>
    <xf numFmtId="168" fontId="32" fillId="0" borderId="0"/>
    <xf numFmtId="168" fontId="40" fillId="0" borderId="0"/>
    <xf numFmtId="177" fontId="272" fillId="0" borderId="0"/>
    <xf numFmtId="168" fontId="3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2" fillId="0" borderId="0" applyNumberFormat="0" applyFont="0" applyFill="0" applyBorder="0" applyAlignment="0" applyProtection="0">
      <alignment vertical="top"/>
    </xf>
    <xf numFmtId="0" fontId="3" fillId="0" borderId="0"/>
    <xf numFmtId="168" fontId="40" fillId="0" borderId="0"/>
    <xf numFmtId="177" fontId="272" fillId="0" borderId="0"/>
    <xf numFmtId="168" fontId="32" fillId="0" borderId="0"/>
    <xf numFmtId="168" fontId="40" fillId="0" borderId="0"/>
    <xf numFmtId="177" fontId="272" fillId="0" borderId="0"/>
    <xf numFmtId="168" fontId="49" fillId="0" borderId="0"/>
    <xf numFmtId="168" fontId="40" fillId="0" borderId="0"/>
    <xf numFmtId="0" fontId="3" fillId="0" borderId="0"/>
    <xf numFmtId="0" fontId="3" fillId="0" borderId="0"/>
    <xf numFmtId="168" fontId="20" fillId="0" borderId="0"/>
    <xf numFmtId="168" fontId="3" fillId="0" borderId="0"/>
    <xf numFmtId="0" fontId="3" fillId="0" borderId="0"/>
    <xf numFmtId="168" fontId="40" fillId="0" borderId="0"/>
    <xf numFmtId="168" fontId="359" fillId="0" borderId="0"/>
    <xf numFmtId="0" fontId="3"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0" fontId="56" fillId="0" borderId="0"/>
    <xf numFmtId="0" fontId="3" fillId="0" borderId="0"/>
    <xf numFmtId="0" fontId="3" fillId="0" borderId="0"/>
    <xf numFmtId="0" fontId="56" fillId="0" borderId="0"/>
    <xf numFmtId="0" fontId="3" fillId="0" borderId="0"/>
    <xf numFmtId="0" fontId="3" fillId="0" borderId="0"/>
    <xf numFmtId="0" fontId="3" fillId="0" borderId="0"/>
    <xf numFmtId="168" fontId="32"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5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168" fontId="359" fillId="0" borderId="0"/>
    <xf numFmtId="168" fontId="359" fillId="0" borderId="0"/>
    <xf numFmtId="168" fontId="359" fillId="0" borderId="0"/>
    <xf numFmtId="168" fontId="359" fillId="0" borderId="0"/>
    <xf numFmtId="168" fontId="359" fillId="0" borderId="0"/>
    <xf numFmtId="168" fontId="359" fillId="0" borderId="0"/>
    <xf numFmtId="168" fontId="32" fillId="0" borderId="0"/>
    <xf numFmtId="168" fontId="359" fillId="0" borderId="0"/>
    <xf numFmtId="168" fontId="359" fillId="0" borderId="0"/>
    <xf numFmtId="168" fontId="359" fillId="0" borderId="0"/>
    <xf numFmtId="0" fontId="56" fillId="0" borderId="0"/>
    <xf numFmtId="0" fontId="56" fillId="0" borderId="0"/>
    <xf numFmtId="0" fontId="56" fillId="0" borderId="0"/>
    <xf numFmtId="168" fontId="3" fillId="0" borderId="0"/>
    <xf numFmtId="168" fontId="3" fillId="0" borderId="0"/>
    <xf numFmtId="0" fontId="20" fillId="0" borderId="0"/>
    <xf numFmtId="0" fontId="56" fillId="0" borderId="0"/>
    <xf numFmtId="0" fontId="3" fillId="0" borderId="0"/>
    <xf numFmtId="168" fontId="56"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56" fillId="0" borderId="0"/>
    <xf numFmtId="168" fontId="3" fillId="0" borderId="0"/>
    <xf numFmtId="168" fontId="3" fillId="0" borderId="0"/>
    <xf numFmtId="168" fontId="40" fillId="0" borderId="0"/>
    <xf numFmtId="0" fontId="56" fillId="0" borderId="0"/>
    <xf numFmtId="0" fontId="363" fillId="0" borderId="0"/>
    <xf numFmtId="0" fontId="3" fillId="0" borderId="0"/>
    <xf numFmtId="0" fontId="56" fillId="0" borderId="0"/>
    <xf numFmtId="0" fontId="3" fillId="0" borderId="0"/>
    <xf numFmtId="0" fontId="3" fillId="0" borderId="0"/>
    <xf numFmtId="0" fontId="56" fillId="0" borderId="0"/>
    <xf numFmtId="0" fontId="56" fillId="0" borderId="0"/>
    <xf numFmtId="0" fontId="56" fillId="0" borderId="0"/>
    <xf numFmtId="0" fontId="56" fillId="0" borderId="0"/>
    <xf numFmtId="168" fontId="257" fillId="0" borderId="0"/>
    <xf numFmtId="168" fontId="20" fillId="0" borderId="0"/>
    <xf numFmtId="168" fontId="20" fillId="0" borderId="0"/>
    <xf numFmtId="168" fontId="20" fillId="0" borderId="0"/>
    <xf numFmtId="168" fontId="3" fillId="0" borderId="0"/>
    <xf numFmtId="168" fontId="3" fillId="0" borderId="0"/>
    <xf numFmtId="168" fontId="3" fillId="0" borderId="0"/>
    <xf numFmtId="168" fontId="3" fillId="0" borderId="0"/>
    <xf numFmtId="168" fontId="32" fillId="0" borderId="0"/>
    <xf numFmtId="168" fontId="32" fillId="0" borderId="0"/>
    <xf numFmtId="168" fontId="32" fillId="0" borderId="0"/>
    <xf numFmtId="168" fontId="32" fillId="0" borderId="0"/>
    <xf numFmtId="168" fontId="32" fillId="0" borderId="0"/>
    <xf numFmtId="0" fontId="56" fillId="0" borderId="0"/>
    <xf numFmtId="0" fontId="56" fillId="0" borderId="0"/>
    <xf numFmtId="0" fontId="56" fillId="0" borderId="0"/>
    <xf numFmtId="168" fontId="3" fillId="0" borderId="0"/>
    <xf numFmtId="168" fontId="3" fillId="0" borderId="0"/>
    <xf numFmtId="0" fontId="56" fillId="0" borderId="0"/>
    <xf numFmtId="0" fontId="3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8" fontId="40" fillId="0" borderId="0"/>
    <xf numFmtId="0" fontId="56" fillId="0" borderId="0"/>
    <xf numFmtId="168"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8" fontId="40" fillId="0" borderId="0"/>
    <xf numFmtId="0" fontId="56"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56" fillId="0" borderId="0"/>
    <xf numFmtId="0" fontId="3" fillId="0" borderId="0"/>
    <xf numFmtId="338" fontId="3" fillId="0" borderId="0"/>
    <xf numFmtId="0" fontId="3" fillId="0" borderId="0"/>
    <xf numFmtId="0" fontId="56" fillId="0" borderId="0"/>
    <xf numFmtId="0" fontId="56" fillId="0" borderId="0"/>
    <xf numFmtId="0" fontId="3" fillId="0" borderId="0"/>
    <xf numFmtId="0" fontId="3" fillId="0" borderId="0"/>
    <xf numFmtId="0" fontId="56" fillId="0" borderId="0"/>
    <xf numFmtId="0" fontId="56" fillId="0" borderId="0"/>
    <xf numFmtId="168" fontId="40"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 fillId="0" borderId="0"/>
    <xf numFmtId="168" fontId="3" fillId="0" borderId="0"/>
    <xf numFmtId="0" fontId="3" fillId="0" borderId="0"/>
    <xf numFmtId="0" fontId="3" fillId="0" borderId="0"/>
    <xf numFmtId="0" fontId="3" fillId="0" borderId="0"/>
    <xf numFmtId="0" fontId="3" fillId="0" borderId="0"/>
    <xf numFmtId="0" fontId="32" fillId="0" borderId="0"/>
    <xf numFmtId="0" fontId="56" fillId="0" borderId="0"/>
    <xf numFmtId="0" fontId="56" fillId="0" borderId="0"/>
    <xf numFmtId="168" fontId="5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56"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40"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6" fillId="0" borderId="0">
      <alignment horizontal="center"/>
    </xf>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77" fontId="56" fillId="53" borderId="0" applyNumberFormat="0" applyBorder="0" applyAlignment="0" applyProtection="0"/>
    <xf numFmtId="168" fontId="32" fillId="0" borderId="0"/>
    <xf numFmtId="168" fontId="40" fillId="0" borderId="0"/>
    <xf numFmtId="177" fontId="56" fillId="53" borderId="0" applyNumberFormat="0" applyBorder="0" applyAlignment="0" applyProtection="0"/>
    <xf numFmtId="177" fontId="56" fillId="53" borderId="0" applyNumberFormat="0" applyBorder="0" applyAlignment="0" applyProtection="0"/>
    <xf numFmtId="177" fontId="56" fillId="53" borderId="0" applyNumberFormat="0" applyBorder="0" applyAlignment="0" applyProtection="0"/>
    <xf numFmtId="177" fontId="56" fillId="53" borderId="0" applyNumberFormat="0" applyBorder="0" applyAlignment="0" applyProtection="0"/>
    <xf numFmtId="177" fontId="56" fillId="53" borderId="0" applyNumberFormat="0" applyBorder="0" applyAlignment="0" applyProtection="0"/>
    <xf numFmtId="177" fontId="56" fillId="53" borderId="0" applyNumberFormat="0" applyBorder="0" applyAlignment="0" applyProtection="0"/>
    <xf numFmtId="168" fontId="365"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68" fontId="40" fillId="0" borderId="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9" fillId="3" borderId="0" applyNumberFormat="0" applyBorder="0" applyAlignment="0" applyProtection="0"/>
    <xf numFmtId="168"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0" fontId="364" fillId="53" borderId="0" applyNumberFormat="0" applyBorder="0" applyAlignment="0" applyProtection="0"/>
    <xf numFmtId="168" fontId="56" fillId="0" borderId="0" applyFont="0" applyFill="0" applyBorder="0" applyProtection="0">
      <alignment horizontal="center" vertical="center" wrapText="1"/>
    </xf>
    <xf numFmtId="168" fontId="32" fillId="0" borderId="0"/>
    <xf numFmtId="168" fontId="40" fillId="0" borderId="0"/>
    <xf numFmtId="168" fontId="56" fillId="0" borderId="0" applyNumberFormat="0" applyFont="0" applyFill="0" applyBorder="0" applyProtection="0">
      <alignment horizontal="justify" vertical="center" wrapText="1"/>
    </xf>
    <xf numFmtId="168" fontId="32" fillId="0" borderId="0"/>
    <xf numFmtId="168" fontId="40" fillId="0" borderId="0"/>
    <xf numFmtId="185" fontId="366" fillId="39" borderId="100" applyNumberFormat="0" applyBorder="0" applyAlignment="0">
      <alignment vertical="center"/>
      <protection locked="0"/>
    </xf>
    <xf numFmtId="168" fontId="32" fillId="0" borderId="0"/>
    <xf numFmtId="168" fontId="40"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7" fontId="56" fillId="0" borderId="0" applyNumberFormat="0" applyFill="0" applyBorder="0" applyAlignment="0" applyProtection="0"/>
    <xf numFmtId="168" fontId="32" fillId="0" borderId="0"/>
    <xf numFmtId="168" fontId="40" fillId="0" borderId="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68"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40"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7" fillId="0" borderId="0" applyNumberFormat="0" applyFill="0" applyBorder="0" applyAlignment="0" applyProtection="0"/>
    <xf numFmtId="168"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68" fontId="40" fillId="0" borderId="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68" fontId="40" fillId="0" borderId="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168" fontId="80"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68" fontId="40" fillId="0" borderId="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177" fontId="272"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272" fillId="122" borderId="72" applyNumberFormat="0" applyFont="0" applyAlignment="0" applyProtection="0"/>
    <xf numFmtId="0" fontId="272" fillId="122" borderId="72" applyNumberFormat="0" applyFont="0" applyAlignment="0" applyProtection="0"/>
    <xf numFmtId="168" fontId="40" fillId="0" borderId="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60" borderId="72" applyNumberFormat="0" applyAlignment="0" applyProtection="0"/>
    <xf numFmtId="177" fontId="272" fillId="160" borderId="72" applyNumberFormat="0" applyAlignment="0" applyProtection="0"/>
    <xf numFmtId="177" fontId="272" fillId="160" borderId="72" applyNumberForma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60" borderId="72" applyNumberForma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60" borderId="72" applyNumberForma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272" fillId="160" borderId="72" applyNumberForma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32"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353" fillId="122" borderId="72" applyNumberFormat="0" applyFont="0" applyAlignment="0" applyProtection="0"/>
    <xf numFmtId="0" fontId="353"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68"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0" fontId="353"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369" fillId="8" borderId="8" applyNumberFormat="0" applyFont="0" applyAlignment="0" applyProtection="0"/>
    <xf numFmtId="0"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68" fontId="3" fillId="8" borderId="8" applyNumberFormat="0" applyFont="0" applyAlignment="0" applyProtection="0"/>
    <xf numFmtId="177"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0"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77" fontId="56"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168" fontId="40" fillId="122" borderId="72" applyNumberFormat="0" applyFont="0" applyAlignment="0" applyProtection="0"/>
    <xf numFmtId="0" fontId="20" fillId="8" borderId="8" applyNumberFormat="0" applyFont="0" applyAlignment="0" applyProtection="0"/>
    <xf numFmtId="177" fontId="56" fillId="122" borderId="72" applyNumberFormat="0" applyFont="0" applyAlignment="0" applyProtection="0"/>
    <xf numFmtId="0" fontId="40" fillId="122" borderId="72" applyNumberFormat="0" applyFont="0" applyAlignment="0" applyProtection="0"/>
    <xf numFmtId="0" fontId="40"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168" fontId="49" fillId="122" borderId="72" applyNumberFormat="0" applyFont="0" applyAlignment="0" applyProtection="0"/>
    <xf numFmtId="210" fontId="56" fillId="39" borderId="0" applyFont="0" applyFill="0" applyBorder="0" applyAlignment="0" applyProtection="0">
      <alignment horizontal="right"/>
    </xf>
    <xf numFmtId="9" fontId="20" fillId="0" borderId="0" applyFont="0" applyFill="0" applyBorder="0" applyAlignment="0" applyProtection="0"/>
    <xf numFmtId="9" fontId="56" fillId="0" borderId="0" applyFont="0" applyFill="0" applyBorder="0" applyAlignment="0" applyProtection="0"/>
    <xf numFmtId="168" fontId="40"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29" fillId="0" borderId="0" applyFont="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0" fillId="0" borderId="0" applyFont="0" applyFill="0" applyBorder="0" applyAlignment="0" applyProtection="0"/>
    <xf numFmtId="168" fontId="40" fillId="0" borderId="0"/>
    <xf numFmtId="9" fontId="56" fillId="0" borderId="0" applyFont="0" applyFill="0" applyBorder="0" applyAlignment="0" applyProtection="0"/>
    <xf numFmtId="9" fontId="56" fillId="0" borderId="0" applyFont="0" applyFill="0" applyBorder="0" applyAlignment="0" applyProtection="0"/>
    <xf numFmtId="168" fontId="32" fillId="0" borderId="0"/>
    <xf numFmtId="168" fontId="40" fillId="0" borderId="0"/>
    <xf numFmtId="9" fontId="49" fillId="0" borderId="0" applyFont="0" applyFill="0" applyBorder="0" applyAlignment="0" applyProtection="0"/>
    <xf numFmtId="9" fontId="3"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32" fillId="0" borderId="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56" fillId="0" borderId="0" applyFont="0" applyFill="0" applyBorder="0" applyAlignment="0" applyProtection="0"/>
    <xf numFmtId="168" fontId="32" fillId="0" borderId="0"/>
    <xf numFmtId="9" fontId="3" fillId="0" borderId="0" applyFont="0" applyFill="0" applyBorder="0" applyAlignment="0" applyProtection="0"/>
    <xf numFmtId="9" fontId="56"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7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9" fontId="56" fillId="0" borderId="0" applyFont="0" applyFill="0" applyBorder="0" applyAlignment="0" applyProtection="0"/>
    <xf numFmtId="9" fontId="49" fillId="0" borderId="0" applyFont="0" applyFill="0" applyBorder="0" applyAlignment="0" applyProtection="0"/>
    <xf numFmtId="168" fontId="40" fillId="0" borderId="0"/>
    <xf numFmtId="168" fontId="40"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0" fillId="0" borderId="0" applyFont="0" applyFill="0" applyBorder="0" applyAlignment="0" applyProtection="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40" fillId="0" borderId="0" applyFont="0" applyFill="0" applyBorder="0" applyAlignment="0" applyProtection="0"/>
    <xf numFmtId="9" fontId="40" fillId="0" borderId="0" applyFont="0" applyFill="0" applyBorder="0" applyAlignment="0" applyProtection="0"/>
    <xf numFmtId="9" fontId="272" fillId="0" borderId="0" applyFont="0" applyFill="0" applyBorder="0" applyAlignment="0" applyProtection="0"/>
    <xf numFmtId="168" fontId="40" fillId="0" borderId="0"/>
    <xf numFmtId="9" fontId="272" fillId="0" borderId="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168" fontId="32" fillId="0" borderId="0"/>
    <xf numFmtId="168" fontId="40" fillId="0" borderId="0"/>
    <xf numFmtId="9" fontId="40" fillId="0" borderId="0" applyFont="0" applyFill="0" applyBorder="0" applyAlignment="0" applyProtection="0"/>
    <xf numFmtId="9" fontId="3" fillId="0" borderId="0" applyFont="0" applyFill="0" applyBorder="0" applyAlignment="0" applyProtection="0"/>
    <xf numFmtId="168" fontId="40" fillId="0" borderId="0"/>
    <xf numFmtId="168" fontId="32" fillId="0" borderId="0"/>
    <xf numFmtId="9" fontId="32" fillId="0" borderId="0" applyFont="0" applyFill="0" applyBorder="0" applyAlignment="0" applyProtection="0"/>
    <xf numFmtId="168" fontId="40" fillId="0" borderId="0"/>
    <xf numFmtId="9" fontId="40"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2" fillId="0" borderId="0" applyFill="0" applyBorder="0" applyAlignment="0" applyProtection="0"/>
    <xf numFmtId="168" fontId="32"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2" fillId="0" borderId="0" applyFill="0" applyBorder="0" applyAlignment="0" applyProtection="0"/>
    <xf numFmtId="168" fontId="32"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272" fillId="0" borderId="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9" fontId="3"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9" fontId="272" fillId="0" borderId="0" applyFill="0" applyBorder="0" applyAlignment="0" applyProtection="0"/>
    <xf numFmtId="9" fontId="49" fillId="0" borderId="0" applyFont="0" applyFill="0" applyBorder="0" applyAlignment="0" applyProtection="0"/>
    <xf numFmtId="168" fontId="40" fillId="0" borderId="0"/>
    <xf numFmtId="168" fontId="40" fillId="0" borderId="0"/>
    <xf numFmtId="9" fontId="5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9" fontId="360" fillId="0" borderId="0" applyFont="0" applyFill="0" applyBorder="0" applyAlignment="0" applyProtection="0"/>
    <xf numFmtId="168" fontId="40" fillId="0" borderId="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168" fontId="40" fillId="0" borderId="0"/>
    <xf numFmtId="9" fontId="51" fillId="0" borderId="0" applyFont="0" applyFill="0" applyBorder="0" applyAlignment="0" applyProtection="0"/>
    <xf numFmtId="9" fontId="49" fillId="0" borderId="0" applyFont="0" applyFill="0" applyBorder="0" applyAlignment="0" applyProtection="0"/>
    <xf numFmtId="9" fontId="5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0"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168" fontId="40" fillId="0" borderId="0"/>
    <xf numFmtId="168" fontId="40" fillId="0" borderId="0"/>
    <xf numFmtId="9" fontId="3"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40" fillId="0" borderId="0"/>
    <xf numFmtId="9" fontId="20" fillId="0" borderId="0" applyFont="0" applyFill="0" applyBorder="0" applyAlignment="0" applyProtection="0"/>
    <xf numFmtId="9" fontId="40"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71" fillId="0" borderId="0" applyNumberFormat="0" applyFont="0" applyFill="0" applyBorder="0" applyAlignment="0">
      <alignment vertical="center" wrapText="1"/>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68" fillId="0" borderId="101" applyNumberFormat="0" applyFont="0" applyAlignment="0">
      <alignment horizontal="center" vertical="center"/>
    </xf>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177" fontId="56" fillId="0" borderId="102" applyNumberFormat="0" applyFill="0" applyAlignment="0" applyProtection="0"/>
    <xf numFmtId="168" fontId="32" fillId="0" borderId="0"/>
    <xf numFmtId="168" fontId="40" fillId="0" borderId="0"/>
    <xf numFmtId="177" fontId="56" fillId="0" borderId="102" applyNumberFormat="0" applyFill="0" applyAlignment="0" applyProtection="0"/>
    <xf numFmtId="177" fontId="56" fillId="0" borderId="102" applyNumberFormat="0" applyFill="0" applyAlignment="0" applyProtection="0"/>
    <xf numFmtId="177" fontId="56" fillId="0" borderId="102" applyNumberFormat="0" applyFill="0" applyAlignment="0" applyProtection="0"/>
    <xf numFmtId="177" fontId="56" fillId="0" borderId="102" applyNumberFormat="0" applyFill="0" applyAlignment="0" applyProtection="0"/>
    <xf numFmtId="177" fontId="56" fillId="0" borderId="102" applyNumberFormat="0" applyFill="0" applyAlignment="0" applyProtection="0"/>
    <xf numFmtId="177" fontId="56" fillId="0" borderId="102" applyNumberFormat="0" applyFill="0" applyAlignment="0" applyProtection="0"/>
    <xf numFmtId="168" fontId="373"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168" fontId="40" fillId="0" borderId="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14" fillId="0" borderId="6" applyNumberFormat="0" applyFill="0" applyAlignment="0" applyProtection="0"/>
    <xf numFmtId="168"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2" fillId="0" borderId="102" applyNumberFormat="0" applyFill="0" applyAlignment="0" applyProtection="0"/>
    <xf numFmtId="0" fontId="374" fillId="0" borderId="0" applyNumberFormat="0" applyFont="0" applyBorder="0" applyAlignment="0">
      <alignment horizontal="center"/>
    </xf>
    <xf numFmtId="0" fontId="49" fillId="0" borderId="0" applyBorder="0"/>
    <xf numFmtId="174" fontId="33" fillId="0" borderId="0">
      <alignment vertical="top"/>
    </xf>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272" fillId="0" borderId="0"/>
    <xf numFmtId="177" fontId="46" fillId="0" borderId="0"/>
    <xf numFmtId="177" fontId="4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7" fontId="272" fillId="0" borderId="0"/>
    <xf numFmtId="165" fontId="46" fillId="0" borderId="0"/>
    <xf numFmtId="168"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8" fontId="40" fillId="0" borderId="0"/>
    <xf numFmtId="177" fontId="32" fillId="0" borderId="0"/>
    <xf numFmtId="177" fontId="32" fillId="0" borderId="0"/>
    <xf numFmtId="177" fontId="32" fillId="0" borderId="0"/>
    <xf numFmtId="339" fontId="33" fillId="0" borderId="0">
      <alignment vertical="top"/>
    </xf>
    <xf numFmtId="339" fontId="33" fillId="0" borderId="0">
      <alignment vertical="top"/>
    </xf>
    <xf numFmtId="168" fontId="31" fillId="0" borderId="0"/>
    <xf numFmtId="168" fontId="40" fillId="0" borderId="0"/>
    <xf numFmtId="174" fontId="33" fillId="0" borderId="0">
      <alignment vertical="top"/>
    </xf>
    <xf numFmtId="168" fontId="32" fillId="0" borderId="0"/>
    <xf numFmtId="174" fontId="33" fillId="0" borderId="0">
      <alignment vertical="top"/>
    </xf>
    <xf numFmtId="168" fontId="40" fillId="0" borderId="0"/>
    <xf numFmtId="174" fontId="33" fillId="0" borderId="0">
      <alignment vertical="top"/>
    </xf>
    <xf numFmtId="168" fontId="32" fillId="0" borderId="0"/>
    <xf numFmtId="168" fontId="40" fillId="0" borderId="0"/>
    <xf numFmtId="0" fontId="46" fillId="0" borderId="0"/>
    <xf numFmtId="177" fontId="272" fillId="0" borderId="0"/>
    <xf numFmtId="0" fontId="46" fillId="0" borderId="0"/>
    <xf numFmtId="177" fontId="272" fillId="0" borderId="0"/>
    <xf numFmtId="177" fontId="272" fillId="0" borderId="0"/>
    <xf numFmtId="177" fontId="272" fillId="0" borderId="0"/>
    <xf numFmtId="177" fontId="272" fillId="0" borderId="0"/>
    <xf numFmtId="177" fontId="272" fillId="0" borderId="0"/>
    <xf numFmtId="4" fontId="48" fillId="0" borderId="0">
      <alignment vertical="center"/>
    </xf>
    <xf numFmtId="0" fontId="70" fillId="0" borderId="0" applyNumberFormat="0" applyFont="0" applyFill="0" applyBorder="0" applyAlignment="0" applyProtection="0">
      <alignment vertical="top"/>
    </xf>
    <xf numFmtId="0" fontId="3" fillId="0" borderId="0"/>
    <xf numFmtId="0" fontId="3" fillId="0" borderId="0"/>
    <xf numFmtId="0" fontId="3" fillId="0" borderId="0"/>
    <xf numFmtId="0" fontId="70" fillId="0" borderId="0" applyNumberFormat="0" applyFont="0" applyFill="0" applyBorder="0" applyAlignment="0" applyProtection="0">
      <alignment vertical="top"/>
    </xf>
    <xf numFmtId="0" fontId="70" fillId="0" borderId="0" applyNumberFormat="0" applyFont="0" applyFill="0" applyBorder="0" applyAlignment="0" applyProtection="0">
      <alignment vertical="top"/>
    </xf>
    <xf numFmtId="0" fontId="56" fillId="0" borderId="0"/>
    <xf numFmtId="165" fontId="56" fillId="0" borderId="0">
      <alignment vertical="justify"/>
    </xf>
    <xf numFmtId="168" fontId="56" fillId="40" borderId="73" applyNumberFormat="0" applyAlignment="0">
      <alignment horizontal="left"/>
    </xf>
    <xf numFmtId="168" fontId="32" fillId="0" borderId="0"/>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0"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56" fillId="40" borderId="73" applyNumberFormat="0" applyAlignment="0">
      <alignment horizontal="left"/>
    </xf>
    <xf numFmtId="168" fontId="40" fillId="0" borderId="0"/>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0" fontId="56" fillId="40" borderId="73" applyNumberFormat="0" applyAlignment="0">
      <alignment horizontal="left"/>
    </xf>
    <xf numFmtId="49" fontId="375" fillId="0" borderId="0"/>
    <xf numFmtId="49" fontId="376" fillId="0" borderId="0">
      <alignment vertical="top"/>
    </xf>
    <xf numFmtId="168" fontId="377" fillId="0" borderId="73" applyNumberFormat="0">
      <alignment horizontal="left" vertical="top" wrapText="1"/>
    </xf>
    <xf numFmtId="168" fontId="32" fillId="0" borderId="0"/>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377" fillId="0" borderId="73" applyNumberFormat="0">
      <alignment horizontal="left" vertical="top" wrapText="1"/>
    </xf>
    <xf numFmtId="168" fontId="40" fillId="0" borderId="0"/>
    <xf numFmtId="3" fontId="305" fillId="0" borderId="0"/>
    <xf numFmtId="49" fontId="68" fillId="0" borderId="0" applyFill="0" applyBorder="0" applyProtection="0">
      <alignment horizontal="left" vertical="top" wrapText="1"/>
    </xf>
    <xf numFmtId="49" fontId="68" fillId="0" borderId="0" applyFill="0" applyBorder="0" applyProtection="0">
      <alignment horizontal="center" vertical="top" wrapText="1"/>
    </xf>
    <xf numFmtId="3" fontId="305" fillId="0" borderId="0"/>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168" fontId="32" fillId="0" borderId="0"/>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49" fontId="346" fillId="0" borderId="73">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7" fontId="56" fillId="0" borderId="0" applyNumberFormat="0" applyFill="0" applyBorder="0" applyAlignment="0" applyProtection="0"/>
    <xf numFmtId="168" fontId="32" fillId="0" borderId="0"/>
    <xf numFmtId="168" fontId="40" fillId="0" borderId="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77" fontId="56" fillId="0" borderId="0" applyNumberFormat="0" applyFill="0" applyBorder="0" applyAlignment="0" applyProtection="0"/>
    <xf numFmtId="168" fontId="316"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8" fontId="40"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6" fillId="0" borderId="0" applyNumberFormat="0" applyFill="0" applyBorder="0" applyAlignment="0" applyProtection="0"/>
    <xf numFmtId="168"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27" fillId="0" borderId="0">
      <alignment horizontal="center"/>
    </xf>
    <xf numFmtId="49" fontId="127" fillId="0" borderId="0">
      <alignment horizontal="center"/>
    </xf>
    <xf numFmtId="168" fontId="32" fillId="0" borderId="0"/>
    <xf numFmtId="168" fontId="40" fillId="0" borderId="0"/>
    <xf numFmtId="49" fontId="127" fillId="0" borderId="0">
      <alignment horizontal="center"/>
    </xf>
    <xf numFmtId="168" fontId="32" fillId="0" borderId="0"/>
    <xf numFmtId="168" fontId="40" fillId="0" borderId="0"/>
    <xf numFmtId="168" fontId="40" fillId="0" borderId="0"/>
    <xf numFmtId="340" fontId="3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9" fontId="100" fillId="0" borderId="0">
      <alignment vertical="center"/>
    </xf>
    <xf numFmtId="172" fontId="166" fillId="0" borderId="0"/>
    <xf numFmtId="342" fontId="56" fillId="0" borderId="0"/>
    <xf numFmtId="343" fontId="56" fillId="36" borderId="73" applyFont="0" applyFill="0" applyBorder="0" applyAlignment="0" applyProtection="0"/>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8" fontId="56" fillId="0" borderId="103" applyFont="0" applyFill="0" applyBorder="0" applyAlignment="0" applyProtection="0">
      <alignment horizontal="center"/>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209" fontId="56" fillId="0" borderId="104" applyFont="0" applyFill="0" applyBorder="0" applyAlignment="0" applyProtection="0">
      <alignment wrapText="1"/>
    </xf>
    <xf numFmtId="344" fontId="377" fillId="0" borderId="50" applyFont="0" applyFill="0" applyBorder="0" applyAlignment="0" applyProtection="0">
      <alignment wrapText="1"/>
    </xf>
    <xf numFmtId="213" fontId="56" fillId="0" borderId="0" applyFont="0" applyFill="0" applyBorder="0" applyAlignment="0" applyProtection="0"/>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 fontId="379" fillId="0" borderId="50" applyFont="0" applyBorder="0">
      <alignment horizontal="right"/>
      <protection locked="0"/>
    </xf>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343" fontId="56" fillId="36" borderId="104" applyFont="0" applyFill="0" applyBorder="0" applyAlignment="0" applyProtection="0"/>
    <xf numFmtId="208" fontId="56" fillId="36" borderId="104" applyFont="0" applyFill="0" applyBorder="0" applyAlignment="0" applyProtection="0"/>
    <xf numFmtId="286" fontId="56" fillId="0" borderId="0" applyFont="0" applyFill="0" applyBorder="0" applyAlignment="0" applyProtection="0"/>
    <xf numFmtId="192" fontId="370" fillId="0" borderId="0" applyFont="0" applyFill="0" applyBorder="0" applyAlignment="0" applyProtection="0"/>
    <xf numFmtId="168" fontId="40" fillId="0" borderId="0"/>
    <xf numFmtId="192" fontId="370" fillId="0" borderId="0" applyFont="0" applyFill="0" applyBorder="0" applyAlignment="0" applyProtection="0"/>
    <xf numFmtId="28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40"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80"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345" fontId="32"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35"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05" fontId="37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40" fillId="0" borderId="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235" fontId="56"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40" fillId="0" borderId="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4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6" fillId="0" borderId="0" applyFont="0" applyFill="0" applyBorder="0" applyAlignment="0" applyProtection="0"/>
    <xf numFmtId="216" fontId="56" fillId="0" borderId="0" applyFont="0" applyFill="0" applyBorder="0" applyAlignment="0" applyProtection="0"/>
    <xf numFmtId="168" fontId="40" fillId="0" borderId="0"/>
    <xf numFmtId="216" fontId="56"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56"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80" fillId="0" borderId="0" applyFont="0" applyFill="0" applyBorder="0" applyAlignment="0" applyProtection="0"/>
    <xf numFmtId="346" fontId="3" fillId="0" borderId="0" applyFont="0" applyFill="0" applyBorder="0" applyAlignment="0" applyProtection="0"/>
    <xf numFmtId="216" fontId="40" fillId="0" borderId="0" applyFont="0" applyFill="0" applyBorder="0" applyAlignment="0" applyProtection="0"/>
    <xf numFmtId="216" fontId="40"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56"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35" fontId="32"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56"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40" fillId="0" borderId="0" applyFont="0" applyFill="0" applyBorder="0" applyAlignment="0" applyProtection="0"/>
    <xf numFmtId="216" fontId="32" fillId="0" borderId="0" applyFont="0" applyFill="0" applyBorder="0" applyAlignment="0" applyProtection="0"/>
    <xf numFmtId="346" fontId="3" fillId="0" borderId="0" applyFont="0" applyFill="0" applyBorder="0" applyAlignment="0" applyProtection="0"/>
    <xf numFmtId="21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168" fontId="40" fillId="0" borderId="0"/>
    <xf numFmtId="216" fontId="20" fillId="0" borderId="0" applyFont="0" applyFill="0" applyBorder="0" applyAlignment="0" applyProtection="0"/>
    <xf numFmtId="43"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40" fillId="0" borderId="0"/>
    <xf numFmtId="216" fontId="56"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8" fontId="32" fillId="0" borderId="0"/>
    <xf numFmtId="168" fontId="40" fillId="0" borderId="0"/>
    <xf numFmtId="168" fontId="32" fillId="0" borderId="0"/>
    <xf numFmtId="168" fontId="40" fillId="0" borderId="0"/>
    <xf numFmtId="235" fontId="32" fillId="0" borderId="0" applyFont="0" applyFill="0" applyBorder="0" applyAlignment="0" applyProtection="0"/>
    <xf numFmtId="168" fontId="32" fillId="0" borderId="0"/>
    <xf numFmtId="216" fontId="3" fillId="0" borderId="0" applyFont="0" applyFill="0" applyBorder="0" applyAlignment="0" applyProtection="0"/>
    <xf numFmtId="216" fontId="40" fillId="0" borderId="0" applyFont="0" applyFill="0" applyBorder="0" applyAlignment="0" applyProtection="0"/>
    <xf numFmtId="168" fontId="40" fillId="0" borderId="0"/>
    <xf numFmtId="168" fontId="32" fillId="0" borderId="0"/>
    <xf numFmtId="216" fontId="40" fillId="0" borderId="0" applyFont="0" applyFill="0" applyBorder="0" applyAlignment="0" applyProtection="0"/>
    <xf numFmtId="235" fontId="40" fillId="0" borderId="0" applyFont="0" applyFill="0" applyBorder="0" applyAlignment="0" applyProtection="0"/>
    <xf numFmtId="168" fontId="40" fillId="0" borderId="0"/>
    <xf numFmtId="216" fontId="51" fillId="0" borderId="0" applyFont="0" applyFill="0" applyBorder="0" applyAlignment="0" applyProtection="0"/>
    <xf numFmtId="168" fontId="32" fillId="0" borderId="0"/>
    <xf numFmtId="235" fontId="40" fillId="0" borderId="0" applyFont="0" applyFill="0" applyBorder="0" applyAlignment="0" applyProtection="0"/>
    <xf numFmtId="216" fontId="40" fillId="0" borderId="0" applyFont="0" applyFill="0" applyBorder="0" applyAlignment="0" applyProtection="0"/>
    <xf numFmtId="168" fontId="40"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40"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8" fontId="40" fillId="0" borderId="0"/>
    <xf numFmtId="216"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35" fontId="29"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168" fontId="40" fillId="0" borderId="0"/>
    <xf numFmtId="4" fontId="53" fillId="37" borderId="0" applyFont="0" applyBorder="0">
      <alignment horizontal="right"/>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4" fontId="340" fillId="37" borderId="0" applyBorder="0">
      <alignment horizontal="right"/>
    </xf>
    <xf numFmtId="168" fontId="32" fillId="0" borderId="0"/>
    <xf numFmtId="4" fontId="53" fillId="37" borderId="0" applyBorder="0">
      <alignment horizontal="right"/>
    </xf>
    <xf numFmtId="168" fontId="40" fillId="0" borderId="0"/>
    <xf numFmtId="168" fontId="32" fillId="0" borderId="0"/>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4" fontId="53" fillId="37" borderId="0" applyBorder="0">
      <alignment horizontal="right"/>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3" fontId="362" fillId="0" borderId="104" applyBorder="0">
      <alignment vertical="center"/>
    </xf>
    <xf numFmtId="4" fontId="53" fillId="37" borderId="0" applyFont="0" applyBorder="0">
      <alignment horizontal="right"/>
    </xf>
    <xf numFmtId="4" fontId="53" fillId="37" borderId="105" applyBorder="0">
      <alignment horizontal="right"/>
    </xf>
    <xf numFmtId="4" fontId="53" fillId="37" borderId="105" applyBorder="0">
      <alignment horizontal="right"/>
    </xf>
    <xf numFmtId="4" fontId="53" fillId="37" borderId="105" applyBorder="0">
      <alignment horizontal="right"/>
    </xf>
    <xf numFmtId="4" fontId="340" fillId="37" borderId="105" applyBorder="0">
      <alignment horizontal="right"/>
    </xf>
    <xf numFmtId="4" fontId="53" fillId="37" borderId="105" applyBorder="0">
      <alignment horizontal="right"/>
    </xf>
    <xf numFmtId="168" fontId="40" fillId="0" borderId="0"/>
    <xf numFmtId="4" fontId="53" fillId="108" borderId="106" applyBorder="0">
      <alignment horizontal="right"/>
    </xf>
    <xf numFmtId="4" fontId="53" fillId="108" borderId="106" applyBorder="0">
      <alignment horizontal="right"/>
    </xf>
    <xf numFmtId="4" fontId="53" fillId="108" borderId="106" applyBorder="0">
      <alignment horizontal="right"/>
    </xf>
    <xf numFmtId="4" fontId="340" fillId="108" borderId="106" applyBorder="0">
      <alignment horizontal="right"/>
    </xf>
    <xf numFmtId="4" fontId="53" fillId="37" borderId="73" applyFont="0" applyBorder="0">
      <alignment horizontal="right"/>
    </xf>
    <xf numFmtId="4" fontId="53" fillId="37" borderId="73" applyFont="0" applyBorder="0">
      <alignment horizontal="right"/>
    </xf>
    <xf numFmtId="4" fontId="53" fillId="37" borderId="73" applyFont="0" applyBorder="0">
      <alignment horizontal="right"/>
    </xf>
    <xf numFmtId="4" fontId="53" fillId="37" borderId="73" applyFont="0" applyBorder="0">
      <alignment horizontal="right"/>
    </xf>
    <xf numFmtId="4" fontId="53" fillId="37" borderId="73" applyFont="0" applyBorder="0">
      <alignment horizontal="right"/>
    </xf>
    <xf numFmtId="4" fontId="53" fillId="37" borderId="73" applyFont="0" applyBorder="0">
      <alignment horizontal="right"/>
    </xf>
    <xf numFmtId="4" fontId="53" fillId="37" borderId="73" applyFont="0" applyBorder="0">
      <alignment horizontal="right"/>
    </xf>
    <xf numFmtId="4" fontId="53" fillId="108" borderId="106" applyBorder="0">
      <alignment horizontal="right"/>
    </xf>
    <xf numFmtId="4" fontId="53" fillId="37" borderId="73" applyFont="0" applyBorder="0">
      <alignment horizontal="right"/>
    </xf>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177" fontId="56" fillId="54" borderId="0" applyNumberFormat="0" applyBorder="0" applyAlignment="0" applyProtection="0"/>
    <xf numFmtId="177" fontId="56" fillId="54" borderId="0" applyNumberFormat="0" applyBorder="0" applyAlignment="0" applyProtection="0"/>
    <xf numFmtId="177" fontId="56" fillId="54" borderId="0" applyNumberFormat="0" applyBorder="0" applyAlignment="0" applyProtection="0"/>
    <xf numFmtId="177" fontId="56"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8" fillId="2"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0" fontId="381" fillId="54" borderId="0" applyNumberFormat="0" applyBorder="0" applyAlignment="0" applyProtection="0"/>
    <xf numFmtId="179" fontId="62" fillId="0" borderId="0">
      <protection locked="0"/>
    </xf>
    <xf numFmtId="177" fontId="318" fillId="0" borderId="73" applyBorder="0">
      <alignment horizontal="center" vertical="center" wrapText="1"/>
    </xf>
    <xf numFmtId="0" fontId="45" fillId="0" borderId="0">
      <protection locked="0"/>
    </xf>
    <xf numFmtId="0" fontId="382" fillId="0" borderId="0"/>
    <xf numFmtId="0" fontId="348" fillId="0" borderId="73"/>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344" fillId="0" borderId="99" applyNumberFormat="0" applyFill="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248" fillId="58" borderId="74" applyNumberFormat="0" applyAlignment="0" applyProtection="0"/>
    <xf numFmtId="0" fontId="364" fillId="53" borderId="0" applyNumberFormat="0" applyBorder="0" applyAlignment="0" applyProtection="0"/>
    <xf numFmtId="0" fontId="381" fillId="54" borderId="0" applyNumberFormat="0" applyBorder="0" applyAlignment="0" applyProtection="0"/>
    <xf numFmtId="0" fontId="349" fillId="0" borderId="0" applyNumberFormat="0" applyFill="0" applyBorder="0" applyAlignment="0" applyProtection="0"/>
    <xf numFmtId="0" fontId="367" fillId="0" borderId="0" applyNumberFormat="0" applyFill="0" applyBorder="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56" fillId="122" borderId="72" applyNumberFormat="0" applyFont="0" applyAlignment="0" applyProtection="0"/>
    <xf numFmtId="0" fontId="351" fillId="38" borderId="0" applyNumberFormat="0" applyBorder="0" applyAlignment="0" applyProtection="0"/>
    <xf numFmtId="0" fontId="29" fillId="0" borderId="0"/>
    <xf numFmtId="0" fontId="31" fillId="0" borderId="0"/>
    <xf numFmtId="0" fontId="372" fillId="0" borderId="102" applyNumberFormat="0" applyFill="0" applyAlignment="0" applyProtection="0"/>
    <xf numFmtId="0" fontId="347" fillId="155" borderId="48" applyNumberFormat="0" applyAlignment="0" applyProtection="0"/>
    <xf numFmtId="0" fontId="378" fillId="0" borderId="0" applyNumberFormat="0" applyFill="0" applyBorder="0" applyAlignment="0" applyProtection="0"/>
    <xf numFmtId="0" fontId="31" fillId="0" borderId="0"/>
    <xf numFmtId="0" fontId="52" fillId="0" borderId="0"/>
    <xf numFmtId="0" fontId="52" fillId="0" borderId="0"/>
    <xf numFmtId="0" fontId="46" fillId="0" borderId="0"/>
    <xf numFmtId="4" fontId="49" fillId="0" borderId="0">
      <alignment vertical="center"/>
    </xf>
    <xf numFmtId="0" fontId="52" fillId="0" borderId="0"/>
    <xf numFmtId="4" fontId="48" fillId="0" borderId="0">
      <alignment vertical="center"/>
    </xf>
    <xf numFmtId="0" fontId="52" fillId="0" borderId="0"/>
    <xf numFmtId="0" fontId="46" fillId="0" borderId="0"/>
    <xf numFmtId="4" fontId="48" fillId="0" borderId="0">
      <alignment vertical="center"/>
    </xf>
    <xf numFmtId="0" fontId="50" fillId="0" borderId="0"/>
    <xf numFmtId="0" fontId="52" fillId="0" borderId="0"/>
    <xf numFmtId="4" fontId="49" fillId="0" borderId="0">
      <alignment vertical="center"/>
    </xf>
    <xf numFmtId="4" fontId="48" fillId="0" borderId="0">
      <alignment vertical="center"/>
    </xf>
    <xf numFmtId="4" fontId="49" fillId="0" borderId="0">
      <alignment vertical="center"/>
    </xf>
    <xf numFmtId="4" fontId="48" fillId="0" borderId="0">
      <alignment vertical="center"/>
    </xf>
    <xf numFmtId="0" fontId="50" fillId="0" borderId="0"/>
    <xf numFmtId="4" fontId="49" fillId="0" borderId="0">
      <alignment vertical="center"/>
    </xf>
    <xf numFmtId="4" fontId="49" fillId="0" borderId="0">
      <alignment vertical="center"/>
    </xf>
    <xf numFmtId="4" fontId="48" fillId="0" borderId="0">
      <alignment vertical="center"/>
    </xf>
    <xf numFmtId="0" fontId="46" fillId="0" borderId="0"/>
    <xf numFmtId="0" fontId="46" fillId="0" borderId="0"/>
    <xf numFmtId="4" fontId="48" fillId="0" borderId="0">
      <alignment vertical="center"/>
    </xf>
    <xf numFmtId="4" fontId="49" fillId="0" borderId="0">
      <alignment vertical="center"/>
    </xf>
    <xf numFmtId="0" fontId="50" fillId="0" borderId="0"/>
    <xf numFmtId="0" fontId="50" fillId="0" borderId="0"/>
    <xf numFmtId="0" fontId="50" fillId="0" borderId="0"/>
    <xf numFmtId="0" fontId="52" fillId="0" borderId="0"/>
    <xf numFmtId="4" fontId="48" fillId="0" borderId="0">
      <alignment vertical="center"/>
    </xf>
    <xf numFmtId="4" fontId="49" fillId="0" borderId="0">
      <alignment vertical="center"/>
    </xf>
    <xf numFmtId="0" fontId="52" fillId="0" borderId="0"/>
    <xf numFmtId="0" fontId="52" fillId="0" borderId="0"/>
    <xf numFmtId="0" fontId="52" fillId="0" borderId="0"/>
    <xf numFmtId="0" fontId="50" fillId="0" borderId="0"/>
    <xf numFmtId="0" fontId="52" fillId="0" borderId="0"/>
    <xf numFmtId="4" fontId="49" fillId="0" borderId="0">
      <alignment vertical="center"/>
    </xf>
    <xf numFmtId="0" fontId="52" fillId="0" borderId="0"/>
    <xf numFmtId="0" fontId="52" fillId="0" borderId="0"/>
    <xf numFmtId="0" fontId="52" fillId="0" borderId="0"/>
    <xf numFmtId="4" fontId="49" fillId="0" borderId="0">
      <alignment vertical="center"/>
    </xf>
    <xf numFmtId="4" fontId="49" fillId="0" borderId="0">
      <alignment vertical="center"/>
    </xf>
    <xf numFmtId="0" fontId="52" fillId="0" borderId="0"/>
    <xf numFmtId="0" fontId="52" fillId="0" borderId="0"/>
    <xf numFmtId="4" fontId="49" fillId="0" borderId="0">
      <alignment vertical="center"/>
    </xf>
    <xf numFmtId="0" fontId="50" fillId="0" borderId="0"/>
    <xf numFmtId="0" fontId="50" fillId="0" borderId="0"/>
    <xf numFmtId="0" fontId="52"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50" fillId="0" borderId="0"/>
    <xf numFmtId="0" fontId="50" fillId="0" borderId="0"/>
    <xf numFmtId="4" fontId="49" fillId="0" borderId="0">
      <alignment vertical="center"/>
    </xf>
    <xf numFmtId="4" fontId="49" fillId="0" borderId="0">
      <alignment vertical="center"/>
    </xf>
    <xf numFmtId="4" fontId="49" fillId="0" borderId="0">
      <alignment vertical="center"/>
    </xf>
    <xf numFmtId="4" fontId="49" fillId="0" borderId="0">
      <alignment vertical="center"/>
    </xf>
    <xf numFmtId="0" fontId="52" fillId="0" borderId="0"/>
    <xf numFmtId="4" fontId="49" fillId="0" borderId="0">
      <alignment vertical="center"/>
    </xf>
    <xf numFmtId="4" fontId="49" fillId="0" borderId="0">
      <alignment vertical="center"/>
    </xf>
    <xf numFmtId="4" fontId="49" fillId="0" borderId="0">
      <alignment vertical="center"/>
    </xf>
    <xf numFmtId="0" fontId="50" fillId="0" borderId="0"/>
    <xf numFmtId="0" fontId="50" fillId="0" borderId="0"/>
    <xf numFmtId="0" fontId="50" fillId="0" borderId="0"/>
    <xf numFmtId="4" fontId="49" fillId="0" borderId="0">
      <alignment vertical="center"/>
    </xf>
    <xf numFmtId="4" fontId="49" fillId="0" borderId="0">
      <alignment vertical="center"/>
    </xf>
    <xf numFmtId="0" fontId="52" fillId="0" borderId="0"/>
    <xf numFmtId="0" fontId="52" fillId="0" borderId="0"/>
    <xf numFmtId="0" fontId="52" fillId="0" borderId="0"/>
    <xf numFmtId="4" fontId="49" fillId="0" borderId="0">
      <alignment vertical="center"/>
    </xf>
    <xf numFmtId="4" fontId="49" fillId="0" borderId="0">
      <alignment vertical="center"/>
    </xf>
  </cellStyleXfs>
  <cellXfs count="315">
    <xf numFmtId="0" fontId="0" fillId="0" borderId="0" xfId="0"/>
    <xf numFmtId="0" fontId="0" fillId="0" borderId="0" xfId="0" applyAlignment="1">
      <alignment vertical="top"/>
    </xf>
    <xf numFmtId="0" fontId="24" fillId="0" borderId="21"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3" xfId="0" applyFont="1" applyFill="1" applyBorder="1" applyAlignment="1">
      <alignment horizontal="center" vertical="center" wrapText="1"/>
    </xf>
    <xf numFmtId="0" fontId="26" fillId="33" borderId="19" xfId="0" applyFont="1" applyFill="1" applyBorder="1" applyAlignment="1">
      <alignment horizontal="center" vertical="center" wrapText="1"/>
    </xf>
    <xf numFmtId="0" fontId="27" fillId="33" borderId="19" xfId="0" applyFont="1" applyFill="1" applyBorder="1" applyAlignment="1">
      <alignment horizontal="center" vertical="center" wrapText="1"/>
    </xf>
    <xf numFmtId="0" fontId="27" fillId="33" borderId="12" xfId="0" applyFont="1" applyFill="1" applyBorder="1" applyAlignment="1">
      <alignment horizontal="center" vertical="center" wrapText="1"/>
    </xf>
    <xf numFmtId="0" fontId="27" fillId="33" borderId="24" xfId="0" applyFont="1" applyFill="1" applyBorder="1" applyAlignment="1">
      <alignment horizontal="center" vertical="center" wrapText="1"/>
    </xf>
    <xf numFmtId="0" fontId="27" fillId="33" borderId="25"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27" fillId="33" borderId="0" xfId="0" applyFont="1" applyFill="1" applyAlignment="1">
      <alignment horizontal="center" vertical="center"/>
    </xf>
    <xf numFmtId="0" fontId="25" fillId="34" borderId="23" xfId="0" applyFont="1" applyFill="1" applyBorder="1" applyAlignment="1">
      <alignment horizontal="center" vertical="center" wrapText="1"/>
    </xf>
    <xf numFmtId="0" fontId="26" fillId="34" borderId="26" xfId="0" applyFont="1" applyFill="1" applyBorder="1" applyAlignment="1">
      <alignment horizontal="center" vertical="center"/>
    </xf>
    <xf numFmtId="0" fontId="27" fillId="34" borderId="25" xfId="0" applyFont="1" applyFill="1" applyBorder="1" applyAlignment="1">
      <alignment horizontal="center" vertical="center"/>
    </xf>
    <xf numFmtId="0" fontId="27" fillId="34" borderId="27" xfId="0" applyFont="1" applyFill="1" applyBorder="1" applyAlignment="1">
      <alignment horizontal="center" vertical="center"/>
    </xf>
    <xf numFmtId="0" fontId="27" fillId="34" borderId="28" xfId="0" applyFont="1" applyFill="1" applyBorder="1" applyAlignment="1">
      <alignment horizontal="center" vertical="center"/>
    </xf>
    <xf numFmtId="0" fontId="27" fillId="34" borderId="29" xfId="0" applyFont="1" applyFill="1" applyBorder="1" applyAlignment="1">
      <alignment horizontal="center" vertical="center"/>
    </xf>
    <xf numFmtId="0" fontId="27" fillId="34" borderId="19" xfId="0" applyFont="1" applyFill="1" applyBorder="1" applyAlignment="1">
      <alignment horizontal="center" vertical="center" wrapText="1"/>
    </xf>
    <xf numFmtId="0" fontId="27" fillId="34" borderId="0" xfId="0" applyFont="1" applyFill="1" applyAlignment="1">
      <alignment horizontal="center" vertical="center"/>
    </xf>
    <xf numFmtId="49" fontId="25" fillId="0" borderId="20" xfId="0"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49" fontId="26" fillId="0" borderId="30" xfId="0" applyNumberFormat="1" applyFont="1" applyFill="1" applyBorder="1" applyAlignment="1">
      <alignment horizontal="center" vertical="center"/>
    </xf>
    <xf numFmtId="0" fontId="27" fillId="0" borderId="31" xfId="0" applyFont="1" applyFill="1" applyBorder="1" applyAlignment="1">
      <alignment horizontal="center" vertical="center"/>
    </xf>
    <xf numFmtId="0" fontId="27" fillId="0" borderId="0" xfId="0" applyFont="1" applyFill="1" applyAlignment="1">
      <alignment horizontal="center" vertical="center"/>
    </xf>
    <xf numFmtId="49" fontId="26" fillId="0" borderId="15" xfId="0" applyNumberFormat="1" applyFont="1" applyFill="1" applyBorder="1" applyAlignment="1">
      <alignment horizontal="center" vertical="center"/>
    </xf>
    <xf numFmtId="0" fontId="27" fillId="0" borderId="16"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16" xfId="0" applyFont="1" applyFill="1" applyBorder="1" applyAlignment="1">
      <alignment horizontal="center" vertical="center" wrapText="1"/>
    </xf>
    <xf numFmtId="164" fontId="27" fillId="0" borderId="16" xfId="0" applyNumberFormat="1" applyFont="1" applyFill="1" applyBorder="1" applyAlignment="1">
      <alignment horizontal="center" vertical="center"/>
    </xf>
    <xf numFmtId="1" fontId="27" fillId="0" borderId="16" xfId="0" applyNumberFormat="1" applyFont="1" applyFill="1" applyBorder="1" applyAlignment="1">
      <alignment horizontal="center" vertical="center"/>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vertical="center" wrapText="1"/>
    </xf>
    <xf numFmtId="49" fontId="28" fillId="0" borderId="15" xfId="0" applyNumberFormat="1" applyFont="1" applyFill="1" applyBorder="1"/>
    <xf numFmtId="0" fontId="29" fillId="0" borderId="31" xfId="0" applyFont="1" applyFill="1" applyBorder="1" applyAlignment="1">
      <alignment horizontal="center" vertical="center" wrapText="1"/>
    </xf>
    <xf numFmtId="1" fontId="29" fillId="0" borderId="32" xfId="0" applyNumberFormat="1" applyFont="1" applyFill="1" applyBorder="1" applyAlignment="1">
      <alignment horizontal="center" vertical="center" wrapText="1"/>
    </xf>
    <xf numFmtId="164" fontId="29" fillId="0" borderId="32" xfId="0" applyNumberFormat="1" applyFont="1" applyFill="1" applyBorder="1" applyAlignment="1">
      <alignment horizontal="center" vertical="center" wrapText="1"/>
    </xf>
    <xf numFmtId="0" fontId="29" fillId="0" borderId="16" xfId="0" applyFont="1" applyFill="1" applyBorder="1" applyAlignment="1">
      <alignment horizontal="center" vertical="center"/>
    </xf>
    <xf numFmtId="0" fontId="29" fillId="0" borderId="16" xfId="0" applyFont="1" applyFill="1" applyBorder="1" applyAlignment="1">
      <alignment vertical="center" wrapText="1"/>
    </xf>
    <xf numFmtId="0" fontId="30" fillId="0" borderId="16" xfId="0" applyFont="1" applyFill="1" applyBorder="1" applyAlignment="1">
      <alignment horizontal="center" vertical="center"/>
    </xf>
    <xf numFmtId="49" fontId="25" fillId="35" borderId="20" xfId="0" applyNumberFormat="1" applyFont="1" applyFill="1" applyBorder="1" applyAlignment="1">
      <alignment horizontal="center" vertical="center" wrapText="1"/>
    </xf>
    <xf numFmtId="0" fontId="25" fillId="35" borderId="20" xfId="0" applyFont="1" applyFill="1" applyBorder="1" applyAlignment="1">
      <alignment horizontal="center" vertical="center" wrapText="1"/>
    </xf>
    <xf numFmtId="49" fontId="26" fillId="35" borderId="15" xfId="0" applyNumberFormat="1" applyFont="1" applyFill="1" applyBorder="1" applyAlignment="1">
      <alignment horizontal="center" vertical="center"/>
    </xf>
    <xf numFmtId="2" fontId="27" fillId="0" borderId="16" xfId="0" applyNumberFormat="1" applyFont="1" applyFill="1" applyBorder="1" applyAlignment="1">
      <alignment horizontal="center" vertical="center"/>
    </xf>
    <xf numFmtId="2" fontId="27" fillId="0" borderId="13" xfId="0" applyNumberFormat="1" applyFont="1" applyFill="1" applyBorder="1" applyAlignment="1">
      <alignment horizontal="center" vertical="center"/>
    </xf>
    <xf numFmtId="0" fontId="29" fillId="0" borderId="23" xfId="0" applyFont="1" applyFill="1" applyBorder="1" applyAlignment="1">
      <alignment horizontal="center" vertical="center"/>
    </xf>
    <xf numFmtId="0" fontId="29" fillId="0" borderId="23" xfId="0" applyFont="1" applyFill="1" applyBorder="1" applyAlignment="1">
      <alignment vertical="center" wrapText="1"/>
    </xf>
    <xf numFmtId="0" fontId="29" fillId="0" borderId="15" xfId="0" applyFont="1" applyFill="1" applyBorder="1" applyAlignment="1">
      <alignment horizontal="center" vertical="center"/>
    </xf>
    <xf numFmtId="0" fontId="27" fillId="33" borderId="27" xfId="0" applyFont="1" applyFill="1" applyBorder="1" applyAlignment="1">
      <alignment horizontal="center" vertical="center" wrapText="1"/>
    </xf>
    <xf numFmtId="0" fontId="24" fillId="0" borderId="32" xfId="0" applyFont="1" applyBorder="1" applyAlignment="1">
      <alignment horizontal="center" vertical="center" wrapText="1"/>
    </xf>
    <xf numFmtId="0" fontId="27" fillId="33" borderId="23" xfId="0" applyFont="1" applyFill="1" applyBorder="1" applyAlignment="1">
      <alignment horizontal="center" vertical="center" wrapText="1"/>
    </xf>
    <xf numFmtId="49" fontId="25" fillId="0" borderId="17" xfId="0" applyNumberFormat="1" applyFont="1" applyFill="1" applyBorder="1" applyAlignment="1">
      <alignment horizontal="center" vertical="center" wrapText="1"/>
    </xf>
    <xf numFmtId="0" fontId="25" fillId="0" borderId="17" xfId="0" applyFont="1" applyFill="1" applyBorder="1" applyAlignment="1">
      <alignment horizontal="center" vertical="center" wrapText="1"/>
    </xf>
    <xf numFmtId="49" fontId="26" fillId="0" borderId="107" xfId="0" applyNumberFormat="1" applyFont="1" applyFill="1" applyBorder="1" applyAlignment="1">
      <alignment horizontal="center" vertical="center"/>
    </xf>
    <xf numFmtId="0" fontId="27" fillId="0" borderId="32" xfId="0" applyFont="1" applyFill="1" applyBorder="1" applyAlignment="1">
      <alignment horizontal="center" vertical="center"/>
    </xf>
    <xf numFmtId="0" fontId="27" fillId="0" borderId="76" xfId="0" applyFont="1" applyFill="1" applyBorder="1" applyAlignment="1">
      <alignment horizontal="center" vertical="center"/>
    </xf>
    <xf numFmtId="0" fontId="27" fillId="0" borderId="32" xfId="0" applyFont="1" applyFill="1" applyBorder="1" applyAlignment="1">
      <alignment horizontal="center" vertical="center" wrapText="1"/>
    </xf>
    <xf numFmtId="0" fontId="0" fillId="0" borderId="16" xfId="0" applyBorder="1"/>
    <xf numFmtId="0" fontId="25" fillId="0" borderId="16" xfId="0" applyFont="1" applyBorder="1"/>
    <xf numFmtId="49" fontId="25" fillId="0" borderId="23" xfId="0" applyNumberFormat="1" applyFont="1" applyBorder="1" applyAlignment="1">
      <alignment horizontal="center" vertical="center"/>
    </xf>
    <xf numFmtId="0" fontId="25" fillId="0" borderId="15" xfId="0" applyFont="1" applyBorder="1" applyAlignment="1">
      <alignment horizontal="center" vertical="center"/>
    </xf>
    <xf numFmtId="0" fontId="25" fillId="0" borderId="23" xfId="0" applyFont="1" applyBorder="1" applyAlignment="1">
      <alignment horizontal="center" vertical="center"/>
    </xf>
    <xf numFmtId="0" fontId="25" fillId="0" borderId="16" xfId="0" applyFont="1" applyBorder="1" applyAlignment="1">
      <alignment horizontal="center" vertical="center"/>
    </xf>
    <xf numFmtId="0" fontId="0" fillId="0" borderId="0" xfId="0" applyAlignment="1">
      <alignment horizontal="center" vertical="center"/>
    </xf>
    <xf numFmtId="0" fontId="0" fillId="0" borderId="0" xfId="0" applyAlignment="1"/>
    <xf numFmtId="0" fontId="2" fillId="0" borderId="0" xfId="0" applyFont="1" applyAlignment="1">
      <alignment horizontal="justify" vertical="center"/>
    </xf>
    <xf numFmtId="0" fontId="2" fillId="0" borderId="28" xfId="0" applyFont="1" applyBorder="1" applyAlignment="1">
      <alignment horizontal="center" vertical="center" wrapText="1"/>
    </xf>
    <xf numFmtId="0" fontId="0" fillId="0" borderId="0" xfId="0" applyFill="1"/>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0" fontId="24" fillId="161" borderId="20" xfId="0" applyFont="1" applyFill="1" applyBorder="1" applyAlignment="1">
      <alignment vertical="center" wrapText="1"/>
    </xf>
    <xf numFmtId="0" fontId="24" fillId="161" borderId="21" xfId="0" applyFont="1" applyFill="1" applyBorder="1" applyAlignment="1">
      <alignment vertical="center" wrapText="1"/>
    </xf>
    <xf numFmtId="0" fontId="24" fillId="161" borderId="23" xfId="0" applyFont="1" applyFill="1" applyBorder="1" applyAlignment="1">
      <alignment vertical="center" wrapText="1"/>
    </xf>
    <xf numFmtId="0" fontId="27" fillId="161" borderId="19" xfId="0" applyFont="1" applyFill="1" applyBorder="1" applyAlignment="1">
      <alignment horizontal="right" wrapText="1"/>
    </xf>
    <xf numFmtId="0" fontId="27" fillId="33" borderId="19" xfId="0" applyFont="1" applyFill="1" applyBorder="1" applyAlignment="1">
      <alignment horizontal="right" wrapText="1"/>
    </xf>
    <xf numFmtId="1" fontId="27" fillId="161" borderId="19" xfId="0" applyNumberFormat="1" applyFont="1" applyFill="1" applyBorder="1" applyAlignment="1">
      <alignment horizontal="right" wrapText="1"/>
    </xf>
    <xf numFmtId="0" fontId="2" fillId="161" borderId="23" xfId="0" applyFont="1" applyFill="1" applyBorder="1" applyAlignment="1">
      <alignment vertical="center" wrapText="1"/>
    </xf>
    <xf numFmtId="0" fontId="0" fillId="161" borderId="0" xfId="0" applyFill="1"/>
    <xf numFmtId="0" fontId="24" fillId="34" borderId="23"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34" borderId="24" xfId="0" applyFill="1" applyBorder="1"/>
    <xf numFmtId="0" fontId="27" fillId="34" borderId="19" xfId="0" applyFont="1" applyFill="1" applyBorder="1" applyAlignment="1">
      <alignment horizontal="right" wrapText="1"/>
    </xf>
    <xf numFmtId="0" fontId="27" fillId="34" borderId="25" xfId="0" applyFont="1" applyFill="1" applyBorder="1" applyAlignment="1">
      <alignment horizontal="right"/>
    </xf>
    <xf numFmtId="1" fontId="27" fillId="34" borderId="25" xfId="0" applyNumberFormat="1" applyFont="1" applyFill="1" applyBorder="1" applyAlignment="1">
      <alignment horizontal="right"/>
    </xf>
    <xf numFmtId="0" fontId="0" fillId="34" borderId="29" xfId="0" applyFill="1" applyBorder="1"/>
    <xf numFmtId="0" fontId="0" fillId="34" borderId="0" xfId="0" applyFill="1"/>
    <xf numFmtId="0" fontId="24" fillId="0" borderId="23" xfId="0" applyFont="1" applyFill="1" applyBorder="1" applyAlignment="1">
      <alignment horizontal="center" vertical="center" wrapText="1"/>
    </xf>
    <xf numFmtId="49" fontId="385" fillId="0" borderId="30" xfId="0" applyNumberFormat="1" applyFont="1" applyFill="1" applyBorder="1" applyAlignment="1">
      <alignment horizontal="center"/>
    </xf>
    <xf numFmtId="0" fontId="27" fillId="0" borderId="31" xfId="0" applyFont="1" applyFill="1" applyBorder="1" applyAlignment="1">
      <alignment horizontal="right"/>
    </xf>
    <xf numFmtId="0" fontId="0" fillId="0" borderId="31" xfId="0" applyFill="1" applyBorder="1"/>
    <xf numFmtId="0" fontId="24" fillId="0" borderId="20" xfId="0" applyFont="1" applyFill="1" applyBorder="1" applyAlignment="1">
      <alignment horizontal="center" vertical="center" wrapText="1"/>
    </xf>
    <xf numFmtId="49" fontId="385" fillId="0" borderId="15" xfId="0" applyNumberFormat="1" applyFont="1" applyFill="1" applyBorder="1" applyAlignment="1">
      <alignment horizontal="center"/>
    </xf>
    <xf numFmtId="0" fontId="27" fillId="0" borderId="16" xfId="0" applyFont="1" applyFill="1" applyBorder="1" applyAlignment="1">
      <alignment horizontal="right"/>
    </xf>
    <xf numFmtId="0" fontId="0" fillId="0" borderId="16" xfId="0" applyFill="1" applyBorder="1"/>
    <xf numFmtId="0" fontId="0" fillId="0" borderId="16" xfId="0" applyFill="1" applyBorder="1" applyAlignment="1">
      <alignment wrapText="1"/>
    </xf>
    <xf numFmtId="0" fontId="49" fillId="0" borderId="16" xfId="0" applyFont="1" applyFill="1" applyBorder="1" applyAlignment="1">
      <alignment horizontal="center" vertical="center"/>
    </xf>
    <xf numFmtId="0" fontId="49" fillId="0" borderId="16" xfId="0" applyFont="1" applyFill="1" applyBorder="1" applyAlignment="1">
      <alignment vertical="center" wrapText="1"/>
    </xf>
    <xf numFmtId="1" fontId="27" fillId="0" borderId="31" xfId="0" applyNumberFormat="1" applyFont="1" applyFill="1" applyBorder="1" applyAlignment="1">
      <alignment horizontal="right"/>
    </xf>
    <xf numFmtId="164" fontId="27" fillId="0" borderId="16" xfId="0" applyNumberFormat="1" applyFont="1" applyFill="1" applyBorder="1" applyAlignment="1">
      <alignment horizontal="right"/>
    </xf>
    <xf numFmtId="1" fontId="27" fillId="0" borderId="16" xfId="0" applyNumberFormat="1" applyFont="1" applyFill="1" applyBorder="1" applyAlignment="1">
      <alignment horizontal="right"/>
    </xf>
    <xf numFmtId="2" fontId="27" fillId="0" borderId="16" xfId="0" applyNumberFormat="1" applyFont="1" applyFill="1" applyBorder="1" applyAlignment="1">
      <alignment horizontal="right"/>
    </xf>
    <xf numFmtId="0" fontId="49" fillId="0" borderId="23" xfId="0" applyFont="1" applyFill="1" applyBorder="1" applyAlignment="1">
      <alignment horizontal="center" vertical="center"/>
    </xf>
    <xf numFmtId="0" fontId="49" fillId="0" borderId="23" xfId="0" applyFont="1" applyFill="1" applyBorder="1" applyAlignment="1">
      <alignment vertical="center" wrapText="1"/>
    </xf>
    <xf numFmtId="0" fontId="30" fillId="0" borderId="15" xfId="0" applyFont="1" applyFill="1" applyBorder="1" applyAlignment="1">
      <alignment horizontal="center" vertical="center"/>
    </xf>
    <xf numFmtId="49" fontId="24" fillId="0" borderId="20" xfId="0" applyNumberFormat="1" applyFont="1" applyBorder="1" applyAlignment="1">
      <alignment horizontal="center" vertical="center" wrapText="1"/>
    </xf>
    <xf numFmtId="0" fontId="27" fillId="0" borderId="16" xfId="0" applyFont="1" applyBorder="1" applyAlignment="1">
      <alignment horizontal="right"/>
    </xf>
    <xf numFmtId="0" fontId="27" fillId="0" borderId="31" xfId="0" applyFont="1" applyBorder="1" applyAlignment="1">
      <alignment horizontal="right"/>
    </xf>
    <xf numFmtId="0" fontId="2" fillId="0" borderId="22" xfId="0" applyFont="1" applyBorder="1" applyAlignment="1">
      <alignment horizontal="center" vertical="center" wrapText="1"/>
    </xf>
    <xf numFmtId="0" fontId="2" fillId="0" borderId="28" xfId="0" applyFont="1" applyBorder="1" applyAlignment="1">
      <alignment vertical="center" wrapText="1"/>
    </xf>
    <xf numFmtId="49" fontId="24" fillId="0" borderId="17" xfId="0" applyNumberFormat="1" applyFont="1" applyFill="1" applyBorder="1" applyAlignment="1">
      <alignment horizontal="center" vertical="center" wrapText="1"/>
    </xf>
    <xf numFmtId="0" fontId="24" fillId="0" borderId="17" xfId="0" applyFont="1" applyFill="1" applyBorder="1" applyAlignment="1">
      <alignment horizontal="center" vertical="center" wrapText="1"/>
    </xf>
    <xf numFmtId="49" fontId="385" fillId="0" borderId="107" xfId="0" applyNumberFormat="1" applyFont="1" applyFill="1" applyBorder="1" applyAlignment="1">
      <alignment horizontal="center"/>
    </xf>
    <xf numFmtId="0" fontId="27" fillId="0" borderId="32" xfId="0" applyFont="1" applyFill="1" applyBorder="1" applyAlignment="1">
      <alignment horizontal="right"/>
    </xf>
    <xf numFmtId="0" fontId="27" fillId="0" borderId="50" xfId="0" applyFont="1" applyFill="1" applyBorder="1" applyAlignment="1">
      <alignment horizontal="right"/>
    </xf>
    <xf numFmtId="0" fontId="0" fillId="0" borderId="32" xfId="0" applyFill="1" applyBorder="1"/>
    <xf numFmtId="0" fontId="27" fillId="0" borderId="16" xfId="0" applyFont="1" applyFill="1" applyBorder="1" applyAlignment="1">
      <alignment horizontal="right" vertical="center"/>
    </xf>
    <xf numFmtId="0" fontId="0" fillId="0" borderId="0" xfId="0" applyAlignment="1">
      <alignment horizontal="right" vertical="center"/>
    </xf>
    <xf numFmtId="0" fontId="27" fillId="0" borderId="16" xfId="0" applyFont="1" applyBorder="1" applyAlignment="1">
      <alignment horizontal="right" vertical="center"/>
    </xf>
    <xf numFmtId="0" fontId="25" fillId="0" borderId="16" xfId="0" applyFont="1" applyBorder="1" applyAlignment="1">
      <alignment horizontal="left" vertical="center"/>
    </xf>
    <xf numFmtId="49" fontId="28" fillId="0" borderId="15" xfId="0" applyNumberFormat="1" applyFont="1" applyFill="1" applyBorder="1" applyAlignment="1">
      <alignment horizontal="center" vertical="center"/>
    </xf>
    <xf numFmtId="0" fontId="2" fillId="0" borderId="16" xfId="0" applyFont="1" applyBorder="1" applyAlignment="1">
      <alignment horizontal="center" vertical="center" wrapText="1"/>
    </xf>
    <xf numFmtId="0" fontId="27" fillId="161" borderId="19" xfId="0" applyFont="1" applyFill="1" applyBorder="1" applyAlignment="1">
      <alignment vertical="center" wrapText="1"/>
    </xf>
    <xf numFmtId="0" fontId="27" fillId="34" borderId="25" xfId="0" applyFont="1" applyFill="1" applyBorder="1"/>
    <xf numFmtId="0" fontId="27" fillId="34" borderId="27" xfId="0" applyFont="1" applyFill="1" applyBorder="1"/>
    <xf numFmtId="0" fontId="27" fillId="34" borderId="23" xfId="0" applyFont="1" applyFill="1" applyBorder="1"/>
    <xf numFmtId="0" fontId="27" fillId="0" borderId="31" xfId="0" applyFont="1" applyFill="1" applyBorder="1"/>
    <xf numFmtId="0" fontId="27" fillId="0" borderId="54" xfId="0" applyFont="1" applyFill="1" applyBorder="1"/>
    <xf numFmtId="0" fontId="27" fillId="0" borderId="109" xfId="0" applyFont="1" applyFill="1" applyBorder="1"/>
    <xf numFmtId="0" fontId="27" fillId="0" borderId="16" xfId="0" applyFont="1" applyFill="1" applyBorder="1"/>
    <xf numFmtId="0" fontId="27" fillId="0" borderId="13" xfId="0" applyFont="1" applyFill="1" applyBorder="1"/>
    <xf numFmtId="0" fontId="27" fillId="0" borderId="13" xfId="0" applyFont="1" applyFill="1" applyBorder="1" applyAlignment="1">
      <alignment horizontal="right"/>
    </xf>
    <xf numFmtId="49" fontId="388" fillId="0" borderId="15" xfId="0" applyNumberFormat="1" applyFont="1" applyFill="1" applyBorder="1" applyAlignment="1">
      <alignment horizontal="left"/>
    </xf>
    <xf numFmtId="49" fontId="24" fillId="35" borderId="20" xfId="0" applyNumberFormat="1" applyFont="1" applyFill="1" applyBorder="1" applyAlignment="1">
      <alignment horizontal="center" vertical="center" wrapText="1"/>
    </xf>
    <xf numFmtId="0" fontId="24" fillId="35" borderId="20" xfId="0" applyFont="1" applyFill="1" applyBorder="1" applyAlignment="1">
      <alignment horizontal="center" vertical="center" wrapText="1"/>
    </xf>
    <xf numFmtId="49" fontId="388" fillId="35" borderId="15" xfId="0" applyNumberFormat="1" applyFont="1" applyFill="1" applyBorder="1" applyAlignment="1">
      <alignment horizontal="center" vertical="center"/>
    </xf>
    <xf numFmtId="1" fontId="27" fillId="0" borderId="13" xfId="0" applyNumberFormat="1" applyFont="1" applyFill="1" applyBorder="1" applyAlignment="1">
      <alignment horizontal="right"/>
    </xf>
    <xf numFmtId="0" fontId="30" fillId="0" borderId="15" xfId="0" applyFont="1" applyFill="1" applyBorder="1" applyAlignment="1">
      <alignment horizontal="left"/>
    </xf>
    <xf numFmtId="0" fontId="27" fillId="0" borderId="16" xfId="0" applyFont="1" applyBorder="1"/>
    <xf numFmtId="0" fontId="27" fillId="0" borderId="13" xfId="0" applyFont="1" applyBorder="1"/>
    <xf numFmtId="0" fontId="27" fillId="0" borderId="32" xfId="0" applyFont="1" applyFill="1" applyBorder="1"/>
    <xf numFmtId="0" fontId="27" fillId="0" borderId="76" xfId="0" applyFont="1" applyFill="1" applyBorder="1"/>
    <xf numFmtId="0" fontId="27" fillId="34" borderId="10" xfId="0" applyFont="1" applyFill="1" applyBorder="1"/>
    <xf numFmtId="1" fontId="29" fillId="0" borderId="32" xfId="0" applyNumberFormat="1" applyFont="1" applyFill="1" applyBorder="1" applyAlignment="1">
      <alignment horizontal="right" wrapText="1"/>
    </xf>
    <xf numFmtId="0" fontId="27" fillId="0" borderId="76" xfId="0" applyFont="1" applyFill="1" applyBorder="1" applyAlignment="1">
      <alignment horizontal="right"/>
    </xf>
    <xf numFmtId="0" fontId="25" fillId="0" borderId="16" xfId="0" applyFont="1" applyBorder="1" applyAlignment="1">
      <alignment horizontal="right"/>
    </xf>
    <xf numFmtId="0" fontId="2" fillId="0" borderId="23" xfId="0" applyFont="1" applyBorder="1" applyAlignment="1">
      <alignment vertical="center" wrapText="1"/>
    </xf>
    <xf numFmtId="0" fontId="2" fillId="0" borderId="110"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111" xfId="0" applyFont="1" applyBorder="1" applyAlignment="1">
      <alignment vertical="center" wrapText="1"/>
    </xf>
    <xf numFmtId="0" fontId="2" fillId="0" borderId="112" xfId="0" applyFont="1" applyBorder="1" applyAlignment="1">
      <alignment vertical="center" wrapText="1"/>
    </xf>
    <xf numFmtId="0" fontId="25" fillId="162" borderId="20" xfId="0" applyFont="1" applyFill="1" applyBorder="1" applyAlignment="1">
      <alignment vertical="center" wrapText="1"/>
    </xf>
    <xf numFmtId="0" fontId="25" fillId="162" borderId="21" xfId="0" applyFont="1" applyFill="1" applyBorder="1" applyAlignment="1">
      <alignment vertical="center" wrapText="1"/>
    </xf>
    <xf numFmtId="0" fontId="25" fillId="162" borderId="0" xfId="0" applyFont="1" applyFill="1" applyBorder="1" applyAlignment="1">
      <alignment horizontal="center" vertical="center" wrapText="1"/>
    </xf>
    <xf numFmtId="2" fontId="0" fillId="162" borderId="16" xfId="0" applyNumberFormat="1" applyFill="1" applyBorder="1" applyAlignment="1">
      <alignment horizontal="center" vertical="center"/>
    </xf>
    <xf numFmtId="0" fontId="0" fillId="162" borderId="0" xfId="0" applyFill="1"/>
    <xf numFmtId="0" fontId="25" fillId="163" borderId="23" xfId="0" applyFont="1" applyFill="1" applyBorder="1" applyAlignment="1">
      <alignment horizontal="center" vertical="center" wrapText="1"/>
    </xf>
    <xf numFmtId="0" fontId="25" fillId="163" borderId="12" xfId="0" applyFont="1" applyFill="1" applyBorder="1" applyAlignment="1">
      <alignment horizontal="center" vertical="center" wrapText="1"/>
    </xf>
    <xf numFmtId="0" fontId="0" fillId="163" borderId="13" xfId="0" applyFont="1" applyFill="1" applyBorder="1" applyAlignment="1">
      <alignment horizontal="center" vertical="center"/>
    </xf>
    <xf numFmtId="2" fontId="0" fillId="163" borderId="16" xfId="0" applyNumberFormat="1" applyFill="1" applyBorder="1" applyAlignment="1">
      <alignment horizontal="center" vertical="center"/>
    </xf>
    <xf numFmtId="0" fontId="0" fillId="163" borderId="0" xfId="0" applyFill="1"/>
    <xf numFmtId="0" fontId="25" fillId="0" borderId="22" xfId="0" applyFont="1" applyFill="1" applyBorder="1" applyAlignment="1">
      <alignment horizontal="center" vertical="center" wrapText="1"/>
    </xf>
    <xf numFmtId="49" fontId="0" fillId="0" borderId="13" xfId="0" applyNumberFormat="1" applyFont="1" applyFill="1" applyBorder="1" applyAlignment="1">
      <alignment horizontal="center" vertical="center"/>
    </xf>
    <xf numFmtId="2" fontId="0" fillId="0" borderId="16" xfId="0" applyNumberFormat="1" applyFill="1" applyBorder="1" applyAlignment="1">
      <alignment horizontal="center" vertical="center"/>
    </xf>
    <xf numFmtId="2" fontId="0" fillId="35" borderId="16" xfId="0" applyNumberFormat="1" applyFill="1" applyBorder="1" applyAlignment="1">
      <alignment horizontal="center" vertical="center"/>
    </xf>
    <xf numFmtId="0" fontId="0" fillId="0" borderId="0" xfId="0" applyFill="1" applyAlignment="1">
      <alignment horizontal="center" vertical="center"/>
    </xf>
    <xf numFmtId="2" fontId="0" fillId="0" borderId="32" xfId="0" applyNumberFormat="1" applyFill="1" applyBorder="1" applyAlignment="1">
      <alignment horizontal="center" vertical="center"/>
    </xf>
    <xf numFmtId="2" fontId="0" fillId="35" borderId="32" xfId="0" applyNumberFormat="1" applyFill="1" applyBorder="1" applyAlignment="1">
      <alignment horizontal="center" vertical="center"/>
    </xf>
    <xf numFmtId="0" fontId="25" fillId="0" borderId="16" xfId="0" applyFont="1" applyFill="1" applyBorder="1" applyAlignment="1">
      <alignment horizontal="center" vertical="center"/>
    </xf>
    <xf numFmtId="2" fontId="25" fillId="0" borderId="16" xfId="0" applyNumberFormat="1" applyFont="1" applyFill="1" applyBorder="1" applyAlignment="1">
      <alignment horizontal="center" vertical="center"/>
    </xf>
    <xf numFmtId="0" fontId="0" fillId="0" borderId="0" xfId="0" applyAlignment="1">
      <alignment horizontal="center" vertical="center"/>
    </xf>
    <xf numFmtId="0" fontId="2" fillId="0" borderId="23" xfId="0" applyFont="1" applyBorder="1" applyAlignment="1">
      <alignment horizontal="center" vertical="center" wrapText="1"/>
    </xf>
    <xf numFmtId="0" fontId="2" fillId="0" borderId="0" xfId="0" applyFont="1" applyBorder="1" applyAlignment="1">
      <alignment vertical="center" wrapText="1"/>
    </xf>
    <xf numFmtId="2" fontId="0" fillId="162" borderId="13" xfId="0" applyNumberFormat="1" applyFill="1" applyBorder="1" applyAlignment="1">
      <alignment horizontal="center" vertical="center"/>
    </xf>
    <xf numFmtId="2" fontId="0" fillId="163" borderId="13" xfId="0" applyNumberFormat="1" applyFill="1" applyBorder="1" applyAlignment="1">
      <alignment horizontal="center" vertical="center"/>
    </xf>
    <xf numFmtId="2" fontId="0" fillId="0" borderId="13" xfId="0" applyNumberFormat="1" applyFill="1" applyBorder="1" applyAlignment="1">
      <alignment horizontal="center" vertical="center"/>
    </xf>
    <xf numFmtId="0" fontId="0" fillId="0" borderId="13" xfId="0" applyBorder="1"/>
    <xf numFmtId="2" fontId="0" fillId="0" borderId="76" xfId="0" applyNumberFormat="1" applyFill="1" applyBorder="1" applyAlignment="1">
      <alignment horizontal="center" vertical="center"/>
    </xf>
    <xf numFmtId="0" fontId="21"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4" fillId="0" borderId="10"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16" xfId="0" applyBorder="1" applyAlignment="1">
      <alignment horizontal="center" vertical="center"/>
    </xf>
    <xf numFmtId="0" fontId="2" fillId="0" borderId="2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8"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383" fillId="0" borderId="0" xfId="0" applyFont="1" applyAlignment="1">
      <alignment horizontal="center" vertical="center" wrapText="1"/>
    </xf>
    <xf numFmtId="0" fontId="383" fillId="0" borderId="0" xfId="0" applyFont="1" applyAlignment="1">
      <alignment horizontal="center" vertical="center"/>
    </xf>
    <xf numFmtId="0" fontId="292" fillId="0" borderId="16" xfId="31716" applyFont="1" applyFill="1" applyBorder="1" applyAlignment="1">
      <alignment horizontal="center" vertical="center" wrapText="1"/>
    </xf>
    <xf numFmtId="0" fontId="292" fillId="0" borderId="13" xfId="31716" applyFont="1" applyFill="1" applyBorder="1" applyAlignment="1">
      <alignment horizontal="center" vertical="center" wrapText="1"/>
    </xf>
    <xf numFmtId="0" fontId="21" fillId="0" borderId="0" xfId="0" applyFont="1" applyAlignment="1">
      <alignment horizontal="center" vertical="center"/>
    </xf>
    <xf numFmtId="0" fontId="2" fillId="0" borderId="51" xfId="0" applyFont="1" applyBorder="1" applyAlignment="1">
      <alignment horizontal="center" vertical="center" wrapText="1"/>
    </xf>
    <xf numFmtId="0" fontId="2" fillId="0" borderId="22" xfId="0" applyFont="1" applyBorder="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horizontal="justify" vertical="center"/>
    </xf>
    <xf numFmtId="0" fontId="1" fillId="0" borderId="10"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2" xfId="0" applyFont="1" applyBorder="1" applyAlignment="1">
      <alignment vertical="center" wrapText="1"/>
    </xf>
    <xf numFmtId="0" fontId="1" fillId="0" borderId="19" xfId="0" applyFont="1" applyBorder="1" applyAlignment="1">
      <alignment vertical="center" wrapText="1"/>
    </xf>
    <xf numFmtId="0" fontId="1" fillId="0" borderId="28" xfId="0" applyFont="1" applyBorder="1" applyAlignment="1">
      <alignment horizontal="center" vertical="center" wrapText="1"/>
    </xf>
    <xf numFmtId="0" fontId="0" fillId="163" borderId="38" xfId="0" applyFont="1" applyFill="1" applyBorder="1" applyAlignment="1">
      <alignment horizontal="center" vertical="center"/>
    </xf>
    <xf numFmtId="49" fontId="0" fillId="0" borderId="38" xfId="0" applyNumberFormat="1" applyFont="1" applyFill="1" applyBorder="1" applyAlignment="1">
      <alignment horizontal="center" vertical="center"/>
    </xf>
    <xf numFmtId="0" fontId="25" fillId="162" borderId="23" xfId="0" applyFont="1" applyFill="1" applyBorder="1" applyAlignment="1">
      <alignment vertical="center" wrapText="1"/>
    </xf>
    <xf numFmtId="2" fontId="0" fillId="162" borderId="31" xfId="0" applyNumberFormat="1" applyFill="1" applyBorder="1" applyAlignment="1">
      <alignment horizontal="center" vertical="center"/>
    </xf>
    <xf numFmtId="2" fontId="0" fillId="162" borderId="54" xfId="0" applyNumberFormat="1" applyFill="1" applyBorder="1" applyAlignment="1">
      <alignment horizontal="center" vertical="center"/>
    </xf>
    <xf numFmtId="0" fontId="1" fillId="0" borderId="23" xfId="0" applyFont="1" applyBorder="1" applyAlignment="1">
      <alignment vertical="center" wrapText="1"/>
    </xf>
    <xf numFmtId="0" fontId="0" fillId="0" borderId="25" xfId="0" applyBorder="1"/>
    <xf numFmtId="0" fontId="0" fillId="0" borderId="27" xfId="0" applyBorder="1"/>
    <xf numFmtId="0" fontId="0" fillId="0" borderId="29" xfId="0" applyBorder="1"/>
    <xf numFmtId="0" fontId="387" fillId="0" borderId="16" xfId="31716" applyFont="1" applyFill="1" applyBorder="1" applyAlignment="1">
      <alignment horizontal="center" vertical="center" wrapText="1"/>
    </xf>
    <xf numFmtId="0" fontId="391" fillId="0" borderId="16" xfId="32250" applyFont="1" applyFill="1" applyBorder="1" applyAlignment="1">
      <alignment horizontal="center" vertical="center" wrapText="1"/>
    </xf>
    <xf numFmtId="0" fontId="153" fillId="0" borderId="16" xfId="31716" applyFont="1" applyFill="1" applyBorder="1" applyAlignment="1">
      <alignment horizontal="center" vertical="center" wrapText="1"/>
    </xf>
    <xf numFmtId="216" fontId="387" fillId="0" borderId="16" xfId="48172" applyFont="1" applyFill="1" applyBorder="1" applyAlignment="1">
      <alignment horizontal="center" vertical="center" wrapText="1"/>
    </xf>
    <xf numFmtId="0" fontId="387" fillId="0" borderId="32" xfId="31716" applyFont="1" applyFill="1" applyBorder="1" applyAlignment="1">
      <alignment horizontal="center" vertical="center" wrapText="1"/>
    </xf>
    <xf numFmtId="0" fontId="391" fillId="0" borderId="32" xfId="32250" applyFont="1" applyFill="1" applyBorder="1" applyAlignment="1">
      <alignment horizontal="center" vertical="center" wrapText="1"/>
    </xf>
    <xf numFmtId="0" fontId="153" fillId="0" borderId="32" xfId="31716" applyFont="1" applyFill="1" applyBorder="1" applyAlignment="1">
      <alignment horizontal="center" vertical="center" wrapText="1"/>
    </xf>
    <xf numFmtId="216" fontId="387" fillId="0" borderId="32" xfId="48172" applyFont="1" applyFill="1" applyBorder="1" applyAlignment="1">
      <alignment horizontal="center" vertical="center" wrapText="1"/>
    </xf>
    <xf numFmtId="2" fontId="25" fillId="162" borderId="31" xfId="0" applyNumberFormat="1" applyFont="1" applyFill="1" applyBorder="1" applyAlignment="1">
      <alignment horizontal="center" vertical="center"/>
    </xf>
    <xf numFmtId="2" fontId="25" fillId="163" borderId="16" xfId="0" applyNumberFormat="1" applyFont="1" applyFill="1" applyBorder="1" applyAlignment="1">
      <alignment horizontal="center" vertical="center"/>
    </xf>
    <xf numFmtId="0" fontId="25" fillId="0" borderId="31" xfId="0" applyFont="1" applyFill="1" applyBorder="1" applyAlignment="1">
      <alignment horizontal="center"/>
    </xf>
    <xf numFmtId="0" fontId="25" fillId="0" borderId="16" xfId="0" applyFont="1" applyFill="1" applyBorder="1" applyAlignment="1">
      <alignment horizontal="center"/>
    </xf>
    <xf numFmtId="0" fontId="25" fillId="0" borderId="23" xfId="0" applyFont="1" applyFill="1" applyBorder="1" applyAlignment="1">
      <alignment horizontal="center" vertical="center" wrapText="1"/>
    </xf>
    <xf numFmtId="0" fontId="25" fillId="0" borderId="16" xfId="0" applyFont="1" applyBorder="1" applyAlignment="1">
      <alignment horizontal="center"/>
    </xf>
    <xf numFmtId="49" fontId="24" fillId="0" borderId="23" xfId="0" applyNumberFormat="1" applyFont="1" applyFill="1" applyBorder="1" applyAlignment="1">
      <alignment horizontal="center" vertical="center" wrapText="1"/>
    </xf>
    <xf numFmtId="0" fontId="389" fillId="0" borderId="0" xfId="32687" applyFont="1"/>
    <xf numFmtId="0" fontId="25" fillId="0" borderId="0" xfId="32687" applyFont="1"/>
    <xf numFmtId="0" fontId="153" fillId="0" borderId="0" xfId="31716" applyFont="1" applyAlignment="1">
      <alignment horizontal="right" vertical="center"/>
    </xf>
    <xf numFmtId="0" fontId="153" fillId="0" borderId="0" xfId="31716" applyFont="1" applyAlignment="1">
      <alignment horizontal="right"/>
    </xf>
    <xf numFmtId="0" fontId="25" fillId="0" borderId="0" xfId="32687" applyFont="1" applyAlignment="1">
      <alignment horizontal="right"/>
    </xf>
    <xf numFmtId="0" fontId="186" fillId="0" borderId="0" xfId="30589" applyFont="1" applyFill="1" applyAlignment="1">
      <alignment horizontal="center"/>
    </xf>
    <xf numFmtId="0" fontId="29" fillId="0" borderId="0" xfId="31716" applyFont="1" applyFill="1"/>
    <xf numFmtId="0" fontId="29" fillId="0" borderId="0" xfId="31716" applyFont="1"/>
    <xf numFmtId="0" fontId="186" fillId="0" borderId="0" xfId="31716" applyFont="1" applyFill="1" applyBorder="1" applyAlignment="1">
      <alignment horizontal="center" vertical="center" wrapText="1"/>
    </xf>
    <xf numFmtId="0" fontId="392" fillId="0" borderId="0" xfId="32687" applyFont="1" applyFill="1" applyAlignment="1">
      <alignment horizontal="center" vertical="center"/>
    </xf>
    <xf numFmtId="0" fontId="387" fillId="0" borderId="0" xfId="32687" applyFont="1" applyAlignment="1">
      <alignment horizontal="center" vertical="center"/>
    </xf>
    <xf numFmtId="0" fontId="26" fillId="0" borderId="0" xfId="32687" applyFont="1"/>
    <xf numFmtId="0" fontId="383" fillId="0" borderId="0" xfId="32687" applyFont="1" applyAlignment="1">
      <alignment horizontal="center" vertical="center"/>
    </xf>
    <xf numFmtId="0" fontId="383" fillId="0" borderId="0" xfId="32687" applyFont="1" applyAlignment="1">
      <alignment horizontal="center" vertical="center"/>
    </xf>
    <xf numFmtId="0" fontId="387" fillId="0" borderId="0" xfId="32687" applyFont="1" applyAlignment="1">
      <alignment horizontal="center"/>
    </xf>
    <xf numFmtId="0" fontId="393" fillId="0" borderId="0" xfId="32687" applyFont="1" applyAlignment="1">
      <alignment horizontal="center"/>
    </xf>
    <xf numFmtId="0" fontId="27" fillId="0" borderId="0" xfId="32687" applyFont="1"/>
    <xf numFmtId="0" fontId="389" fillId="0" borderId="0" xfId="32687" applyFont="1" applyFill="1"/>
    <xf numFmtId="0" fontId="27" fillId="0" borderId="0" xfId="32687" applyFont="1" applyFill="1"/>
    <xf numFmtId="0" fontId="25" fillId="0" borderId="0" xfId="32687" applyFont="1" applyFill="1"/>
    <xf numFmtId="0" fontId="389" fillId="35" borderId="16" xfId="32687" applyFont="1" applyFill="1" applyBorder="1" applyAlignment="1">
      <alignment horizontal="center" vertical="center" wrapText="1"/>
    </xf>
    <xf numFmtId="0" fontId="389" fillId="0" borderId="32" xfId="32687" applyFont="1" applyFill="1" applyBorder="1" applyAlignment="1">
      <alignment horizontal="center" vertical="center" wrapText="1"/>
    </xf>
    <xf numFmtId="0" fontId="389" fillId="0" borderId="16" xfId="32687" applyFont="1" applyFill="1" applyBorder="1" applyAlignment="1">
      <alignment horizontal="center" vertical="center" wrapText="1"/>
    </xf>
    <xf numFmtId="0" fontId="389" fillId="0" borderId="13" xfId="32687" applyFont="1" applyFill="1" applyBorder="1" applyAlignment="1">
      <alignment horizontal="center" vertical="center" wrapText="1"/>
    </xf>
    <xf numFmtId="0" fontId="389" fillId="0" borderId="38" xfId="32687" applyFont="1" applyFill="1" applyBorder="1" applyAlignment="1">
      <alignment horizontal="center" vertical="center" wrapText="1"/>
    </xf>
    <xf numFmtId="0" fontId="389" fillId="0" borderId="15" xfId="32687" applyFont="1" applyFill="1" applyBorder="1" applyAlignment="1">
      <alignment horizontal="center" vertical="center" wrapText="1"/>
    </xf>
    <xf numFmtId="0" fontId="389" fillId="0" borderId="32" xfId="32687" applyFont="1" applyFill="1" applyBorder="1" applyAlignment="1">
      <alignment horizontal="center" vertical="center" textRotation="90" wrapText="1"/>
    </xf>
    <xf numFmtId="0" fontId="389" fillId="0" borderId="16" xfId="32687" applyFont="1" applyFill="1" applyBorder="1" applyAlignment="1">
      <alignment horizontal="center" vertical="center" textRotation="90" wrapText="1"/>
    </xf>
    <xf numFmtId="0" fontId="292" fillId="0" borderId="16" xfId="32687" applyFont="1" applyFill="1" applyBorder="1" applyAlignment="1" applyProtection="1">
      <alignment horizontal="center" vertical="center" textRotation="90" wrapText="1"/>
    </xf>
    <xf numFmtId="0" fontId="389" fillId="0" borderId="50" xfId="32687" applyFont="1" applyFill="1" applyBorder="1" applyAlignment="1">
      <alignment horizontal="center" vertical="center" wrapText="1"/>
    </xf>
    <xf numFmtId="0" fontId="394" fillId="0" borderId="32" xfId="32250" applyFont="1" applyFill="1" applyBorder="1" applyAlignment="1">
      <alignment horizontal="center" vertical="center" textRotation="90" wrapText="1"/>
    </xf>
    <xf numFmtId="0" fontId="29" fillId="0" borderId="50" xfId="30589" applyBorder="1"/>
    <xf numFmtId="0" fontId="389" fillId="0" borderId="32" xfId="32687" applyFont="1" applyFill="1" applyBorder="1" applyAlignment="1">
      <alignment horizontal="center" vertical="center"/>
    </xf>
    <xf numFmtId="0" fontId="292" fillId="0" borderId="32" xfId="32687" applyFont="1" applyFill="1" applyBorder="1" applyAlignment="1" applyProtection="1">
      <alignment horizontal="center" vertical="center" wrapText="1"/>
    </xf>
    <xf numFmtId="0" fontId="389" fillId="0" borderId="31" xfId="32687" applyFont="1" applyFill="1" applyBorder="1" applyAlignment="1">
      <alignment horizontal="center" vertical="center" wrapText="1"/>
    </xf>
    <xf numFmtId="0" fontId="389" fillId="0" borderId="31" xfId="32687" applyFont="1" applyFill="1" applyBorder="1" applyAlignment="1">
      <alignment horizontal="center" vertical="center" textRotation="90" wrapText="1"/>
    </xf>
    <xf numFmtId="0" fontId="394" fillId="0" borderId="31" xfId="32250" applyFont="1" applyFill="1" applyBorder="1" applyAlignment="1">
      <alignment horizontal="center" vertical="center" textRotation="90" wrapText="1"/>
    </xf>
    <xf numFmtId="0" fontId="29" fillId="0" borderId="31" xfId="30589" applyBorder="1"/>
    <xf numFmtId="0" fontId="389" fillId="0" borderId="31" xfId="32687" applyFont="1" applyFill="1" applyBorder="1" applyAlignment="1">
      <alignment horizontal="center" vertical="center"/>
    </xf>
    <xf numFmtId="0" fontId="389" fillId="0" borderId="16" xfId="32687" applyFont="1" applyFill="1" applyBorder="1" applyAlignment="1">
      <alignment horizontal="center" vertical="center" wrapText="1"/>
    </xf>
    <xf numFmtId="0" fontId="389" fillId="0" borderId="16" xfId="32687" applyFont="1" applyFill="1" applyBorder="1" applyAlignment="1">
      <alignment horizontal="center" vertical="center"/>
    </xf>
    <xf numFmtId="0" fontId="292" fillId="0" borderId="31" xfId="32687" applyFont="1" applyFill="1" applyBorder="1" applyAlignment="1" applyProtection="1">
      <alignment horizontal="center" vertical="center" wrapText="1"/>
    </xf>
    <xf numFmtId="0" fontId="27" fillId="35" borderId="16" xfId="32687" applyFont="1" applyFill="1" applyBorder="1" applyAlignment="1">
      <alignment horizontal="center" vertical="center"/>
    </xf>
    <xf numFmtId="0" fontId="388" fillId="35" borderId="0" xfId="32687" applyFont="1" applyFill="1"/>
    <xf numFmtId="0" fontId="51" fillId="35" borderId="16" xfId="30589" applyFont="1" applyFill="1" applyBorder="1" applyAlignment="1" applyProtection="1">
      <alignment horizontal="center" vertical="center" wrapText="1"/>
      <protection locked="0"/>
    </xf>
    <xf numFmtId="347" fontId="51" fillId="35" borderId="16" xfId="30589" applyNumberFormat="1" applyFont="1" applyFill="1" applyBorder="1" applyAlignment="1" applyProtection="1">
      <alignment horizontal="right" vertical="center" wrapText="1"/>
      <protection locked="0"/>
    </xf>
    <xf numFmtId="0" fontId="51" fillId="35" borderId="113" xfId="30589" applyFont="1" applyFill="1" applyBorder="1" applyAlignment="1" applyProtection="1">
      <alignment horizontal="center" vertical="center" wrapText="1"/>
      <protection locked="0"/>
    </xf>
    <xf numFmtId="347" fontId="51" fillId="35" borderId="104" xfId="30589" applyNumberFormat="1" applyFont="1" applyFill="1" applyBorder="1" applyAlignment="1" applyProtection="1">
      <alignment horizontal="right" vertical="center" wrapText="1"/>
      <protection locked="0"/>
    </xf>
    <xf numFmtId="0" fontId="51" fillId="35" borderId="104" xfId="30589" applyFont="1" applyFill="1" applyBorder="1" applyAlignment="1" applyProtection="1">
      <alignment horizontal="center" vertical="center" wrapText="1"/>
      <protection locked="0"/>
    </xf>
    <xf numFmtId="348" fontId="51" fillId="35" borderId="104" xfId="30589" applyNumberFormat="1" applyFont="1" applyFill="1" applyBorder="1" applyAlignment="1" applyProtection="1">
      <alignment horizontal="center" vertical="center" wrapText="1"/>
      <protection locked="0"/>
    </xf>
    <xf numFmtId="349" fontId="395" fillId="35" borderId="114" xfId="30589" applyNumberFormat="1" applyFont="1" applyFill="1" applyBorder="1" applyAlignment="1">
      <alignment horizontal="center" vertical="center" wrapText="1" readingOrder="1"/>
    </xf>
    <xf numFmtId="347" fontId="51" fillId="35" borderId="104" xfId="30589" applyNumberFormat="1" applyFont="1" applyFill="1" applyBorder="1" applyAlignment="1" applyProtection="1">
      <alignment horizontal="center" vertical="center" wrapText="1"/>
      <protection locked="0"/>
    </xf>
    <xf numFmtId="14" fontId="395" fillId="35" borderId="115" xfId="30589" applyNumberFormat="1" applyFont="1" applyFill="1" applyBorder="1" applyAlignment="1">
      <alignment horizontal="center" vertical="center" wrapText="1"/>
    </xf>
    <xf numFmtId="350" fontId="51" fillId="35" borderId="104" xfId="30589" applyNumberFormat="1" applyFont="1" applyFill="1" applyBorder="1" applyAlignment="1" applyProtection="1">
      <alignment horizontal="center" vertical="center" wrapText="1"/>
      <protection locked="0"/>
    </xf>
    <xf numFmtId="49" fontId="395" fillId="35" borderId="104" xfId="30589" applyNumberFormat="1" applyFont="1" applyFill="1" applyBorder="1" applyAlignment="1">
      <alignment horizontal="center" vertical="center" wrapText="1" readingOrder="1"/>
    </xf>
    <xf numFmtId="14" fontId="51" fillId="35" borderId="104" xfId="30589" applyNumberFormat="1" applyFont="1" applyFill="1" applyBorder="1" applyAlignment="1" applyProtection="1">
      <alignment horizontal="center" vertical="center" wrapText="1"/>
      <protection locked="0"/>
    </xf>
    <xf numFmtId="349" fontId="395" fillId="35" borderId="104" xfId="30589" applyNumberFormat="1" applyFont="1" applyFill="1" applyBorder="1" applyAlignment="1">
      <alignment horizontal="center" vertical="center" wrapText="1" readingOrder="1"/>
    </xf>
    <xf numFmtId="49" fontId="26" fillId="35" borderId="86" xfId="0" applyNumberFormat="1" applyFont="1" applyFill="1" applyBorder="1" applyAlignment="1">
      <alignment horizontal="center" vertical="center"/>
    </xf>
    <xf numFmtId="14" fontId="51" fillId="35" borderId="113" xfId="30589" applyNumberFormat="1" applyFont="1" applyFill="1" applyBorder="1" applyAlignment="1" applyProtection="1">
      <alignment horizontal="center" vertical="center" wrapText="1"/>
      <protection locked="0"/>
    </xf>
    <xf numFmtId="17" fontId="24" fillId="0" borderId="20" xfId="0" applyNumberFormat="1" applyFont="1" applyFill="1" applyBorder="1" applyAlignment="1">
      <alignment horizontal="center" vertical="center" wrapText="1"/>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theme" Target="theme/theme1.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1048;&#1055;&#1056;%202018/&#1054;&#1090;&#1095;&#1077;&#1090;%20&#1087;&#1086;%20&#1048;&#1055;%20&#1079;&#1072;%202%20&#1082;&#1074;.2018&#1075;/&#1054;&#1090;&#1095;&#1077;&#1090;%20&#1087;&#1086;%20&#1048;&#1055;&#1056;%20&#1079;&#1072;%202%20&#1082;&#1074;.2018&#1075;..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sheetData sheetId="1"/>
      <sheetData sheetId="2"/>
      <sheetData sheetId="3"/>
      <sheetData sheetId="4"/>
      <sheetData sheetId="5"/>
      <sheetData sheetId="6"/>
      <sheetData sheetId="7"/>
      <sheetData sheetId="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4"/>
  <sheetViews>
    <sheetView tabSelected="1" zoomScale="64" zoomScaleNormal="64" workbookViewId="0">
      <selection activeCell="A7" sqref="A7:Y12"/>
    </sheetView>
  </sheetViews>
  <sheetFormatPr defaultRowHeight="15"/>
  <cols>
    <col min="1" max="1" width="11.28515625" bestFit="1" customWidth="1"/>
    <col min="2" max="2" width="37.140625" customWidth="1"/>
    <col min="3" max="3" width="15.14062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49" width="9.28515625" customWidth="1"/>
    <col min="50" max="50" width="11.5703125" customWidth="1"/>
  </cols>
  <sheetData>
    <row r="1" spans="1:50" ht="15" customHeight="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row>
    <row r="2" spans="1:50">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row>
    <row r="3" spans="1:50">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row>
    <row r="4" spans="1:50">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row>
    <row r="5" spans="1:50">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row>
    <row r="6" spans="1:50">
      <c r="Z6" s="1"/>
      <c r="AA6" s="1"/>
      <c r="AB6" s="1"/>
      <c r="AC6" s="1"/>
      <c r="AD6" s="1"/>
      <c r="AE6" s="1"/>
      <c r="AF6" s="1"/>
      <c r="AG6" s="1"/>
      <c r="AH6" s="1"/>
      <c r="AI6" s="1"/>
      <c r="AJ6" s="1"/>
      <c r="AK6" s="1"/>
      <c r="AL6" s="1"/>
      <c r="AM6" s="1"/>
      <c r="AN6" s="1"/>
      <c r="AO6" s="1"/>
      <c r="AP6" s="1"/>
      <c r="AQ6" s="1"/>
      <c r="AR6" s="1"/>
      <c r="AS6" s="1"/>
      <c r="AT6" s="1"/>
      <c r="AU6" s="1"/>
      <c r="AV6" s="1"/>
      <c r="AW6" s="1"/>
      <c r="AX6" s="1"/>
    </row>
    <row r="7" spans="1:50" ht="25.5" customHeight="1">
      <c r="A7" s="182" t="s">
        <v>130</v>
      </c>
      <c r="B7" s="183"/>
      <c r="C7" s="183"/>
      <c r="D7" s="183"/>
      <c r="E7" s="183"/>
      <c r="F7" s="183"/>
      <c r="G7" s="183"/>
      <c r="H7" s="183"/>
      <c r="I7" s="183"/>
      <c r="J7" s="183"/>
      <c r="K7" s="183"/>
      <c r="L7" s="183"/>
      <c r="M7" s="183"/>
      <c r="N7" s="183"/>
      <c r="O7" s="183"/>
      <c r="P7" s="183"/>
      <c r="Q7" s="183"/>
      <c r="R7" s="183"/>
      <c r="S7" s="183"/>
      <c r="T7" s="183"/>
      <c r="U7" s="183"/>
      <c r="V7" s="183"/>
      <c r="W7" s="183"/>
      <c r="X7" s="183"/>
      <c r="Y7" s="183"/>
      <c r="Z7" s="1"/>
      <c r="AA7" s="1"/>
      <c r="AB7" s="1"/>
      <c r="AC7" s="1"/>
      <c r="AD7" s="1"/>
      <c r="AE7" s="1"/>
      <c r="AF7" s="1"/>
      <c r="AG7" s="1"/>
      <c r="AH7" s="1"/>
      <c r="AI7" s="1"/>
      <c r="AJ7" s="1"/>
      <c r="AK7" s="1"/>
      <c r="AL7" s="1"/>
      <c r="AM7" s="1"/>
      <c r="AN7" s="1"/>
      <c r="AO7" s="1"/>
      <c r="AP7" s="1"/>
      <c r="AQ7" s="1"/>
      <c r="AR7" s="1"/>
      <c r="AS7" s="1"/>
      <c r="AT7" s="1"/>
      <c r="AU7" s="1"/>
      <c r="AV7" s="1"/>
      <c r="AW7" s="1"/>
      <c r="AX7" s="1"/>
    </row>
    <row r="8" spans="1:50" ht="34.5" customHeight="1">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
      <c r="AA8" s="1"/>
      <c r="AB8" s="1"/>
      <c r="AC8" s="1"/>
      <c r="AD8" s="1"/>
      <c r="AE8" s="1"/>
      <c r="AF8" s="1"/>
      <c r="AG8" s="1"/>
      <c r="AH8" s="1"/>
      <c r="AI8" s="1"/>
      <c r="AJ8" s="1"/>
      <c r="AK8" s="1"/>
      <c r="AL8" s="1"/>
      <c r="AM8" s="1"/>
      <c r="AN8" s="1"/>
      <c r="AO8" s="1"/>
      <c r="AP8" s="1"/>
      <c r="AQ8" s="1"/>
      <c r="AR8" s="1"/>
      <c r="AS8" s="1"/>
      <c r="AT8" s="1"/>
      <c r="AU8" s="1"/>
      <c r="AV8" s="1"/>
      <c r="AW8" s="1"/>
      <c r="AX8" s="1"/>
    </row>
    <row r="9" spans="1:50">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
      <c r="AA9" s="1"/>
      <c r="AB9" s="1"/>
      <c r="AC9" s="1"/>
      <c r="AD9" s="1"/>
      <c r="AE9" s="1"/>
      <c r="AF9" s="1"/>
      <c r="AG9" s="1"/>
      <c r="AH9" s="1"/>
      <c r="AI9" s="1"/>
      <c r="AJ9" s="1"/>
      <c r="AK9" s="1"/>
      <c r="AL9" s="1"/>
      <c r="AM9" s="1"/>
      <c r="AN9" s="1"/>
      <c r="AO9" s="1"/>
      <c r="AP9" s="1"/>
      <c r="AQ9" s="1"/>
      <c r="AR9" s="1"/>
      <c r="AS9" s="1"/>
      <c r="AT9" s="1"/>
      <c r="AU9" s="1"/>
      <c r="AV9" s="1"/>
      <c r="AW9" s="1"/>
      <c r="AX9" s="1"/>
    </row>
    <row r="10" spans="1:50" ht="22.5" customHeight="1">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
      <c r="AA10" s="1"/>
      <c r="AB10" s="1"/>
      <c r="AC10" s="1"/>
      <c r="AD10" s="1"/>
      <c r="AE10" s="1"/>
      <c r="AF10" s="1"/>
      <c r="AG10" s="1"/>
      <c r="AH10" s="1"/>
      <c r="AI10" s="1"/>
      <c r="AJ10" s="1"/>
      <c r="AK10" s="1"/>
      <c r="AL10" s="1"/>
      <c r="AM10" s="1"/>
      <c r="AN10" s="1"/>
      <c r="AO10" s="1"/>
      <c r="AP10" s="1"/>
      <c r="AQ10" s="1"/>
      <c r="AR10" s="1"/>
      <c r="AS10" s="1"/>
      <c r="AT10" s="1"/>
      <c r="AU10" s="1"/>
      <c r="AV10" s="1"/>
      <c r="AW10" s="1"/>
      <c r="AX10" s="1"/>
    </row>
    <row r="11" spans="1:50" ht="24" customHeigh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
      <c r="AA11" s="1"/>
      <c r="AB11" s="1"/>
      <c r="AC11" s="1"/>
      <c r="AD11" s="1"/>
      <c r="AE11" s="1"/>
      <c r="AF11" s="1"/>
      <c r="AG11" s="1"/>
      <c r="AH11" s="1"/>
      <c r="AI11" s="1"/>
      <c r="AJ11" s="1"/>
      <c r="AK11" s="1"/>
      <c r="AL11" s="1"/>
      <c r="AM11" s="1"/>
      <c r="AN11" s="1"/>
      <c r="AO11" s="1"/>
      <c r="AP11" s="1"/>
      <c r="AQ11" s="1"/>
      <c r="AR11" s="1"/>
      <c r="AS11" s="1"/>
      <c r="AT11" s="1"/>
      <c r="AU11" s="1"/>
      <c r="AV11" s="1"/>
      <c r="AW11" s="1"/>
      <c r="AX11" s="1"/>
    </row>
    <row r="12" spans="1:50" ht="19.5" customHeight="1">
      <c r="A12" s="183"/>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row>
    <row r="14" spans="1:50" ht="15.75" thickBot="1"/>
    <row r="15" spans="1:50" ht="99.75" customHeight="1" thickBot="1">
      <c r="A15" s="184" t="s">
        <v>0</v>
      </c>
      <c r="B15" s="184" t="s">
        <v>1</v>
      </c>
      <c r="C15" s="184" t="s">
        <v>2</v>
      </c>
      <c r="D15" s="184" t="s">
        <v>3</v>
      </c>
      <c r="E15" s="187" t="s">
        <v>4</v>
      </c>
      <c r="F15" s="184" t="s">
        <v>5</v>
      </c>
      <c r="G15" s="189" t="s">
        <v>6</v>
      </c>
      <c r="H15" s="189"/>
      <c r="I15" s="187" t="s">
        <v>7</v>
      </c>
      <c r="J15" s="190" t="s">
        <v>8</v>
      </c>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2"/>
      <c r="AX15" s="193" t="s">
        <v>9</v>
      </c>
    </row>
    <row r="16" spans="1:50" ht="38.25" customHeight="1" thickBot="1">
      <c r="A16" s="185"/>
      <c r="B16" s="185"/>
      <c r="C16" s="185"/>
      <c r="D16" s="185"/>
      <c r="E16" s="188"/>
      <c r="F16" s="185"/>
      <c r="G16" s="189" t="s">
        <v>10</v>
      </c>
      <c r="H16" s="194"/>
      <c r="I16" s="188"/>
      <c r="J16" s="195" t="s">
        <v>11</v>
      </c>
      <c r="K16" s="195"/>
      <c r="L16" s="195"/>
      <c r="M16" s="195"/>
      <c r="N16" s="195"/>
      <c r="O16" s="193" t="s">
        <v>12</v>
      </c>
      <c r="P16" s="193"/>
      <c r="Q16" s="193"/>
      <c r="R16" s="193"/>
      <c r="S16" s="193"/>
      <c r="T16" s="190" t="s">
        <v>13</v>
      </c>
      <c r="U16" s="191"/>
      <c r="V16" s="191"/>
      <c r="W16" s="191"/>
      <c r="X16" s="192"/>
      <c r="Y16" s="190" t="s">
        <v>14</v>
      </c>
      <c r="Z16" s="191"/>
      <c r="AA16" s="191"/>
      <c r="AB16" s="191"/>
      <c r="AC16" s="192"/>
      <c r="AD16" s="190" t="s">
        <v>15</v>
      </c>
      <c r="AE16" s="191"/>
      <c r="AF16" s="191"/>
      <c r="AG16" s="191"/>
      <c r="AH16" s="192"/>
      <c r="AI16" s="190" t="s">
        <v>16</v>
      </c>
      <c r="AJ16" s="191"/>
      <c r="AK16" s="191"/>
      <c r="AL16" s="191"/>
      <c r="AM16" s="192"/>
      <c r="AN16" s="190" t="s">
        <v>131</v>
      </c>
      <c r="AO16" s="191"/>
      <c r="AP16" s="191"/>
      <c r="AQ16" s="191"/>
      <c r="AR16" s="192"/>
      <c r="AS16" s="190" t="s">
        <v>132</v>
      </c>
      <c r="AT16" s="191"/>
      <c r="AU16" s="191"/>
      <c r="AV16" s="191"/>
      <c r="AW16" s="192"/>
      <c r="AX16" s="193"/>
    </row>
    <row r="17" spans="1:50" ht="208.5" customHeight="1" thickBot="1">
      <c r="A17" s="186"/>
      <c r="B17" s="186"/>
      <c r="C17" s="186"/>
      <c r="D17" s="186"/>
      <c r="E17" s="2" t="s">
        <v>10</v>
      </c>
      <c r="F17" s="186"/>
      <c r="G17" s="2" t="s">
        <v>17</v>
      </c>
      <c r="H17" s="2" t="s">
        <v>18</v>
      </c>
      <c r="I17" s="2" t="s">
        <v>10</v>
      </c>
      <c r="J17" s="3" t="s">
        <v>19</v>
      </c>
      <c r="K17" s="3" t="s">
        <v>20</v>
      </c>
      <c r="L17" s="3" t="s">
        <v>21</v>
      </c>
      <c r="M17" s="3" t="s">
        <v>22</v>
      </c>
      <c r="N17" s="3" t="s">
        <v>23</v>
      </c>
      <c r="O17" s="3" t="s">
        <v>19</v>
      </c>
      <c r="P17" s="3" t="s">
        <v>20</v>
      </c>
      <c r="Q17" s="3" t="s">
        <v>21</v>
      </c>
      <c r="R17" s="3" t="s">
        <v>22</v>
      </c>
      <c r="S17" s="3" t="s">
        <v>23</v>
      </c>
      <c r="T17" s="3" t="s">
        <v>19</v>
      </c>
      <c r="U17" s="3" t="s">
        <v>20</v>
      </c>
      <c r="V17" s="3" t="s">
        <v>21</v>
      </c>
      <c r="W17" s="3" t="s">
        <v>22</v>
      </c>
      <c r="X17" s="3" t="s">
        <v>23</v>
      </c>
      <c r="Y17" s="3" t="s">
        <v>19</v>
      </c>
      <c r="Z17" s="3" t="s">
        <v>20</v>
      </c>
      <c r="AA17" s="3" t="s">
        <v>21</v>
      </c>
      <c r="AB17" s="3" t="s">
        <v>22</v>
      </c>
      <c r="AC17" s="3" t="s">
        <v>23</v>
      </c>
      <c r="AD17" s="3" t="s">
        <v>19</v>
      </c>
      <c r="AE17" s="3" t="s">
        <v>20</v>
      </c>
      <c r="AF17" s="3" t="s">
        <v>21</v>
      </c>
      <c r="AG17" s="3" t="s">
        <v>22</v>
      </c>
      <c r="AH17" s="3" t="s">
        <v>23</v>
      </c>
      <c r="AI17" s="3" t="s">
        <v>19</v>
      </c>
      <c r="AJ17" s="3" t="s">
        <v>20</v>
      </c>
      <c r="AK17" s="3" t="s">
        <v>21</v>
      </c>
      <c r="AL17" s="3" t="s">
        <v>22</v>
      </c>
      <c r="AM17" s="3" t="s">
        <v>23</v>
      </c>
      <c r="AN17" s="3" t="s">
        <v>19</v>
      </c>
      <c r="AO17" s="3" t="s">
        <v>20</v>
      </c>
      <c r="AP17" s="3" t="s">
        <v>21</v>
      </c>
      <c r="AQ17" s="3" t="s">
        <v>22</v>
      </c>
      <c r="AR17" s="3" t="s">
        <v>23</v>
      </c>
      <c r="AS17" s="3" t="s">
        <v>19</v>
      </c>
      <c r="AT17" s="3" t="s">
        <v>20</v>
      </c>
      <c r="AU17" s="3" t="s">
        <v>21</v>
      </c>
      <c r="AV17" s="3" t="s">
        <v>22</v>
      </c>
      <c r="AW17" s="3" t="s">
        <v>23</v>
      </c>
      <c r="AX17" s="193"/>
    </row>
    <row r="18" spans="1:5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5">
        <v>29</v>
      </c>
      <c r="AD18" s="2">
        <v>30</v>
      </c>
      <c r="AE18" s="5">
        <v>31</v>
      </c>
      <c r="AF18" s="2">
        <v>32</v>
      </c>
      <c r="AG18" s="5">
        <v>33</v>
      </c>
      <c r="AH18" s="2">
        <v>34</v>
      </c>
      <c r="AI18" s="5">
        <v>35</v>
      </c>
      <c r="AJ18" s="2">
        <v>36</v>
      </c>
      <c r="AK18" s="5">
        <v>37</v>
      </c>
      <c r="AL18" s="5">
        <v>38</v>
      </c>
      <c r="AM18" s="52">
        <v>39</v>
      </c>
      <c r="AN18" s="2">
        <v>40</v>
      </c>
      <c r="AO18" s="5">
        <v>41</v>
      </c>
      <c r="AP18" s="2">
        <v>42</v>
      </c>
      <c r="AQ18" s="5">
        <v>43</v>
      </c>
      <c r="AR18" s="2">
        <v>44</v>
      </c>
      <c r="AS18" s="5">
        <v>45</v>
      </c>
      <c r="AT18" s="2">
        <v>46</v>
      </c>
      <c r="AU18" s="5">
        <v>47</v>
      </c>
      <c r="AV18" s="5">
        <v>48</v>
      </c>
      <c r="AW18" s="52">
        <v>49</v>
      </c>
      <c r="AX18" s="2">
        <v>40</v>
      </c>
    </row>
    <row r="19" spans="1:50" s="14" customFormat="1" ht="27.75" customHeight="1" thickBot="1">
      <c r="A19" s="6"/>
      <c r="B19" s="7" t="s">
        <v>24</v>
      </c>
      <c r="C19" s="8"/>
      <c r="D19" s="9" t="s">
        <v>25</v>
      </c>
      <c r="E19" s="9" t="s">
        <v>25</v>
      </c>
      <c r="F19" s="9">
        <f t="shared" ref="F19:AW19" si="0">F21+F44+F66+F69+F71+F73</f>
        <v>117.434</v>
      </c>
      <c r="G19" s="9">
        <f t="shared" si="0"/>
        <v>34.012</v>
      </c>
      <c r="H19" s="9">
        <f t="shared" si="0"/>
        <v>34.012</v>
      </c>
      <c r="I19" s="9">
        <f t="shared" si="0"/>
        <v>34.012</v>
      </c>
      <c r="J19" s="9">
        <f t="shared" si="0"/>
        <v>15.32</v>
      </c>
      <c r="K19" s="9">
        <f t="shared" si="0"/>
        <v>0</v>
      </c>
      <c r="L19" s="9">
        <f t="shared" si="0"/>
        <v>0</v>
      </c>
      <c r="M19" s="9">
        <f t="shared" si="0"/>
        <v>7.3599999999999994</v>
      </c>
      <c r="N19" s="9">
        <f t="shared" si="0"/>
        <v>7.96</v>
      </c>
      <c r="O19" s="9">
        <f t="shared" si="0"/>
        <v>17.612500000000001</v>
      </c>
      <c r="P19" s="9">
        <f t="shared" si="0"/>
        <v>0</v>
      </c>
      <c r="Q19" s="9">
        <f t="shared" si="0"/>
        <v>0</v>
      </c>
      <c r="R19" s="9">
        <f t="shared" si="0"/>
        <v>3.9874999999999998</v>
      </c>
      <c r="S19" s="9">
        <f t="shared" si="0"/>
        <v>13.625</v>
      </c>
      <c r="T19" s="9">
        <f t="shared" si="0"/>
        <v>0</v>
      </c>
      <c r="U19" s="9">
        <f t="shared" si="0"/>
        <v>0</v>
      </c>
      <c r="V19" s="9">
        <f t="shared" si="0"/>
        <v>0</v>
      </c>
      <c r="W19" s="9">
        <f t="shared" si="0"/>
        <v>0</v>
      </c>
      <c r="X19" s="9">
        <f t="shared" si="0"/>
        <v>0</v>
      </c>
      <c r="Y19" s="9">
        <f t="shared" si="0"/>
        <v>7.1644999999999994</v>
      </c>
      <c r="Z19" s="9">
        <f t="shared" si="0"/>
        <v>0</v>
      </c>
      <c r="AA19" s="9">
        <f t="shared" si="0"/>
        <v>0</v>
      </c>
      <c r="AB19" s="9">
        <f t="shared" si="0"/>
        <v>1.15E-2</v>
      </c>
      <c r="AC19" s="10">
        <f t="shared" si="0"/>
        <v>7.1529999999999996</v>
      </c>
      <c r="AD19" s="11">
        <f t="shared" si="0"/>
        <v>7.3599999999999994</v>
      </c>
      <c r="AE19" s="12">
        <f t="shared" si="0"/>
        <v>0</v>
      </c>
      <c r="AF19" s="12">
        <f t="shared" si="0"/>
        <v>0</v>
      </c>
      <c r="AG19" s="12">
        <f t="shared" si="0"/>
        <v>7.3599999999999994</v>
      </c>
      <c r="AH19" s="12">
        <f t="shared" si="0"/>
        <v>0</v>
      </c>
      <c r="AI19" s="12">
        <f t="shared" si="0"/>
        <v>6.4719999999999995</v>
      </c>
      <c r="AJ19" s="12">
        <f t="shared" si="0"/>
        <v>0</v>
      </c>
      <c r="AK19" s="12">
        <f t="shared" si="0"/>
        <v>0</v>
      </c>
      <c r="AL19" s="51">
        <f t="shared" si="0"/>
        <v>0</v>
      </c>
      <c r="AM19" s="53">
        <f t="shared" si="0"/>
        <v>6.4719999999999995</v>
      </c>
      <c r="AN19" s="9">
        <f t="shared" si="0"/>
        <v>0</v>
      </c>
      <c r="AO19" s="9">
        <f t="shared" si="0"/>
        <v>0</v>
      </c>
      <c r="AP19" s="9">
        <f t="shared" si="0"/>
        <v>0</v>
      </c>
      <c r="AQ19" s="9">
        <f t="shared" si="0"/>
        <v>0</v>
      </c>
      <c r="AR19" s="9">
        <f t="shared" si="0"/>
        <v>0</v>
      </c>
      <c r="AS19" s="9">
        <f t="shared" si="0"/>
        <v>3.976</v>
      </c>
      <c r="AT19" s="9">
        <f t="shared" si="0"/>
        <v>0</v>
      </c>
      <c r="AU19" s="9">
        <f t="shared" si="0"/>
        <v>0</v>
      </c>
      <c r="AV19" s="9">
        <f t="shared" si="0"/>
        <v>3.976</v>
      </c>
      <c r="AW19" s="9">
        <f t="shared" si="0"/>
        <v>0</v>
      </c>
      <c r="AX19" s="13">
        <f>J19-O19</f>
        <v>-2.2925000000000004</v>
      </c>
    </row>
    <row r="20" spans="1:50" s="22" customFormat="1" ht="30.75" customHeight="1" thickBot="1">
      <c r="A20" s="15">
        <v>1</v>
      </c>
      <c r="B20" s="15" t="s">
        <v>26</v>
      </c>
      <c r="C20" s="16"/>
      <c r="D20" s="17" t="s">
        <v>25</v>
      </c>
      <c r="E20" s="17" t="s">
        <v>25</v>
      </c>
      <c r="F20" s="17">
        <f t="shared" ref="F20:AM20" si="1">F19</f>
        <v>117.434</v>
      </c>
      <c r="G20" s="17">
        <f t="shared" si="1"/>
        <v>34.012</v>
      </c>
      <c r="H20" s="17">
        <f t="shared" si="1"/>
        <v>34.012</v>
      </c>
      <c r="I20" s="17">
        <f t="shared" si="1"/>
        <v>34.012</v>
      </c>
      <c r="J20" s="17">
        <f t="shared" si="1"/>
        <v>15.32</v>
      </c>
      <c r="K20" s="17">
        <f t="shared" si="1"/>
        <v>0</v>
      </c>
      <c r="L20" s="17">
        <f t="shared" si="1"/>
        <v>0</v>
      </c>
      <c r="M20" s="17">
        <f t="shared" si="1"/>
        <v>7.3599999999999994</v>
      </c>
      <c r="N20" s="17">
        <f t="shared" si="1"/>
        <v>7.96</v>
      </c>
      <c r="O20" s="17">
        <f t="shared" si="1"/>
        <v>17.612500000000001</v>
      </c>
      <c r="P20" s="17">
        <f t="shared" si="1"/>
        <v>0</v>
      </c>
      <c r="Q20" s="17">
        <f t="shared" si="1"/>
        <v>0</v>
      </c>
      <c r="R20" s="17">
        <f t="shared" si="1"/>
        <v>3.9874999999999998</v>
      </c>
      <c r="S20" s="17">
        <f t="shared" si="1"/>
        <v>13.625</v>
      </c>
      <c r="T20" s="17">
        <f t="shared" si="1"/>
        <v>0</v>
      </c>
      <c r="U20" s="17">
        <f t="shared" si="1"/>
        <v>0</v>
      </c>
      <c r="V20" s="17">
        <f t="shared" si="1"/>
        <v>0</v>
      </c>
      <c r="W20" s="17">
        <f t="shared" si="1"/>
        <v>0</v>
      </c>
      <c r="X20" s="17">
        <f t="shared" si="1"/>
        <v>0</v>
      </c>
      <c r="Y20" s="17">
        <f t="shared" si="1"/>
        <v>7.1644999999999994</v>
      </c>
      <c r="Z20" s="17">
        <f t="shared" si="1"/>
        <v>0</v>
      </c>
      <c r="AA20" s="17">
        <f t="shared" si="1"/>
        <v>0</v>
      </c>
      <c r="AB20" s="17">
        <f t="shared" si="1"/>
        <v>1.15E-2</v>
      </c>
      <c r="AC20" s="18">
        <f t="shared" si="1"/>
        <v>7.1529999999999996</v>
      </c>
      <c r="AD20" s="19">
        <f t="shared" si="1"/>
        <v>7.3599999999999994</v>
      </c>
      <c r="AE20" s="18">
        <f t="shared" si="1"/>
        <v>0</v>
      </c>
      <c r="AF20" s="18">
        <f t="shared" si="1"/>
        <v>0</v>
      </c>
      <c r="AG20" s="18">
        <f t="shared" si="1"/>
        <v>7.3599999999999994</v>
      </c>
      <c r="AH20" s="18">
        <f t="shared" si="1"/>
        <v>0</v>
      </c>
      <c r="AI20" s="18">
        <f t="shared" si="1"/>
        <v>6.4719999999999995</v>
      </c>
      <c r="AJ20" s="18">
        <f t="shared" si="1"/>
        <v>0</v>
      </c>
      <c r="AK20" s="18">
        <f t="shared" si="1"/>
        <v>0</v>
      </c>
      <c r="AL20" s="18">
        <f t="shared" si="1"/>
        <v>0</v>
      </c>
      <c r="AM20" s="20">
        <f t="shared" si="1"/>
        <v>6.4719999999999995</v>
      </c>
      <c r="AN20" s="17">
        <f t="shared" ref="AN20:AR20" si="2">AN19</f>
        <v>0</v>
      </c>
      <c r="AO20" s="17">
        <f t="shared" si="2"/>
        <v>0</v>
      </c>
      <c r="AP20" s="17">
        <f t="shared" si="2"/>
        <v>0</v>
      </c>
      <c r="AQ20" s="17">
        <f t="shared" si="2"/>
        <v>0</v>
      </c>
      <c r="AR20" s="17">
        <f t="shared" si="2"/>
        <v>0</v>
      </c>
      <c r="AS20" s="17">
        <f t="shared" ref="AS20:AW20" si="3">AS19</f>
        <v>3.976</v>
      </c>
      <c r="AT20" s="17">
        <f t="shared" si="3"/>
        <v>0</v>
      </c>
      <c r="AU20" s="17">
        <f t="shared" si="3"/>
        <v>0</v>
      </c>
      <c r="AV20" s="17">
        <f t="shared" si="3"/>
        <v>3.976</v>
      </c>
      <c r="AW20" s="17">
        <f t="shared" si="3"/>
        <v>0</v>
      </c>
      <c r="AX20" s="21">
        <f t="shared" ref="AX20:AX74" si="4">J20-O20</f>
        <v>-2.2925000000000004</v>
      </c>
    </row>
    <row r="21" spans="1:50" s="27" customFormat="1" ht="30.75" thickBot="1">
      <c r="A21" s="23" t="s">
        <v>27</v>
      </c>
      <c r="B21" s="24" t="s">
        <v>28</v>
      </c>
      <c r="C21" s="25" t="s">
        <v>29</v>
      </c>
      <c r="D21" s="26" t="s">
        <v>25</v>
      </c>
      <c r="E21" s="26" t="s">
        <v>25</v>
      </c>
      <c r="F21" s="26">
        <f>F22+F26+F29+F40</f>
        <v>117.434</v>
      </c>
      <c r="G21" s="26">
        <f t="shared" ref="G21:AX21" si="5">G22+G26+G29+G40</f>
        <v>22.4</v>
      </c>
      <c r="H21" s="26">
        <f t="shared" si="5"/>
        <v>22.4</v>
      </c>
      <c r="I21" s="26">
        <f t="shared" si="5"/>
        <v>22.4</v>
      </c>
      <c r="J21" s="26">
        <f t="shared" si="5"/>
        <v>7.96</v>
      </c>
      <c r="K21" s="26">
        <f t="shared" si="5"/>
        <v>0</v>
      </c>
      <c r="L21" s="26">
        <f t="shared" si="5"/>
        <v>0</v>
      </c>
      <c r="M21" s="26">
        <f t="shared" si="5"/>
        <v>0</v>
      </c>
      <c r="N21" s="26">
        <f t="shared" si="5"/>
        <v>7.96</v>
      </c>
      <c r="O21" s="26">
        <f t="shared" si="5"/>
        <v>13.577999999999999</v>
      </c>
      <c r="P21" s="26">
        <f t="shared" si="5"/>
        <v>0</v>
      </c>
      <c r="Q21" s="26">
        <f t="shared" si="5"/>
        <v>0</v>
      </c>
      <c r="R21" s="26">
        <f t="shared" si="5"/>
        <v>0</v>
      </c>
      <c r="S21" s="26">
        <f t="shared" si="5"/>
        <v>13.577999999999999</v>
      </c>
      <c r="T21" s="26">
        <f t="shared" si="5"/>
        <v>0</v>
      </c>
      <c r="U21" s="26">
        <f t="shared" si="5"/>
        <v>0</v>
      </c>
      <c r="V21" s="26">
        <f t="shared" si="5"/>
        <v>0</v>
      </c>
      <c r="W21" s="26">
        <f t="shared" si="5"/>
        <v>0</v>
      </c>
      <c r="X21" s="26">
        <f t="shared" si="5"/>
        <v>0</v>
      </c>
      <c r="Y21" s="26">
        <f t="shared" si="5"/>
        <v>7.1529999999999996</v>
      </c>
      <c r="Z21" s="26">
        <f t="shared" si="5"/>
        <v>0</v>
      </c>
      <c r="AA21" s="26">
        <f t="shared" si="5"/>
        <v>0</v>
      </c>
      <c r="AB21" s="26">
        <f t="shared" si="5"/>
        <v>0</v>
      </c>
      <c r="AC21" s="26">
        <f t="shared" si="5"/>
        <v>7.1529999999999996</v>
      </c>
      <c r="AD21" s="26">
        <f t="shared" si="5"/>
        <v>0</v>
      </c>
      <c r="AE21" s="26">
        <f t="shared" si="5"/>
        <v>0</v>
      </c>
      <c r="AF21" s="26">
        <f t="shared" si="5"/>
        <v>0</v>
      </c>
      <c r="AG21" s="26">
        <f t="shared" si="5"/>
        <v>0</v>
      </c>
      <c r="AH21" s="26">
        <f t="shared" si="5"/>
        <v>0</v>
      </c>
      <c r="AI21" s="26">
        <f t="shared" si="5"/>
        <v>6.4249999999999998</v>
      </c>
      <c r="AJ21" s="26">
        <f t="shared" si="5"/>
        <v>0</v>
      </c>
      <c r="AK21" s="26">
        <f t="shared" si="5"/>
        <v>0</v>
      </c>
      <c r="AL21" s="26">
        <f t="shared" si="5"/>
        <v>0</v>
      </c>
      <c r="AM21" s="26">
        <f t="shared" si="5"/>
        <v>6.4249999999999998</v>
      </c>
      <c r="AN21" s="26">
        <f t="shared" ref="AN21:AR21" si="6">AN22+AN26+AN29+AN40</f>
        <v>0</v>
      </c>
      <c r="AO21" s="26">
        <f t="shared" si="6"/>
        <v>0</v>
      </c>
      <c r="AP21" s="26">
        <f t="shared" si="6"/>
        <v>0</v>
      </c>
      <c r="AQ21" s="26">
        <f t="shared" si="6"/>
        <v>0</v>
      </c>
      <c r="AR21" s="26">
        <f t="shared" si="6"/>
        <v>0</v>
      </c>
      <c r="AS21" s="26">
        <f t="shared" ref="AS21:AW21" si="7">AS22+AS26+AS29+AS40</f>
        <v>0</v>
      </c>
      <c r="AT21" s="26">
        <f t="shared" si="7"/>
        <v>0</v>
      </c>
      <c r="AU21" s="26">
        <f t="shared" si="7"/>
        <v>0</v>
      </c>
      <c r="AV21" s="26">
        <f t="shared" si="7"/>
        <v>0</v>
      </c>
      <c r="AW21" s="26">
        <f t="shared" si="7"/>
        <v>0</v>
      </c>
      <c r="AX21" s="26">
        <f t="shared" si="5"/>
        <v>-5.6179999999999994</v>
      </c>
    </row>
    <row r="22" spans="1:50" s="27" customFormat="1" ht="45.75" thickBot="1">
      <c r="A22" s="23" t="s">
        <v>30</v>
      </c>
      <c r="B22" s="24" t="s">
        <v>31</v>
      </c>
      <c r="C22" s="28" t="s">
        <v>29</v>
      </c>
      <c r="D22" s="29" t="s">
        <v>25</v>
      </c>
      <c r="E22" s="29" t="s">
        <v>25</v>
      </c>
      <c r="F22" s="29">
        <f>F23+F24+F25</f>
        <v>117.434</v>
      </c>
      <c r="G22" s="29">
        <f t="shared" ref="G22:AM22" si="8">G23+G24+G25</f>
        <v>0</v>
      </c>
      <c r="H22" s="29">
        <f t="shared" si="8"/>
        <v>0</v>
      </c>
      <c r="I22" s="29">
        <f t="shared" si="8"/>
        <v>0</v>
      </c>
      <c r="J22" s="29">
        <f t="shared" si="8"/>
        <v>0</v>
      </c>
      <c r="K22" s="29">
        <f t="shared" si="8"/>
        <v>0</v>
      </c>
      <c r="L22" s="29">
        <f t="shared" si="8"/>
        <v>0</v>
      </c>
      <c r="M22" s="29">
        <f t="shared" si="8"/>
        <v>0</v>
      </c>
      <c r="N22" s="29">
        <f t="shared" si="8"/>
        <v>0</v>
      </c>
      <c r="O22" s="29">
        <f t="shared" si="8"/>
        <v>13.577999999999999</v>
      </c>
      <c r="P22" s="29">
        <f t="shared" si="8"/>
        <v>0</v>
      </c>
      <c r="Q22" s="29">
        <f t="shared" si="8"/>
        <v>0</v>
      </c>
      <c r="R22" s="29">
        <f t="shared" si="8"/>
        <v>0</v>
      </c>
      <c r="S22" s="29">
        <f t="shared" si="8"/>
        <v>13.577999999999999</v>
      </c>
      <c r="T22" s="29">
        <f t="shared" si="8"/>
        <v>0</v>
      </c>
      <c r="U22" s="29">
        <f t="shared" si="8"/>
        <v>0</v>
      </c>
      <c r="V22" s="29">
        <f t="shared" si="8"/>
        <v>0</v>
      </c>
      <c r="W22" s="29">
        <f t="shared" si="8"/>
        <v>0</v>
      </c>
      <c r="X22" s="29">
        <f t="shared" si="8"/>
        <v>0</v>
      </c>
      <c r="Y22" s="29">
        <f t="shared" si="8"/>
        <v>7.1529999999999996</v>
      </c>
      <c r="Z22" s="29">
        <f t="shared" si="8"/>
        <v>0</v>
      </c>
      <c r="AA22" s="29">
        <f t="shared" si="8"/>
        <v>0</v>
      </c>
      <c r="AB22" s="29">
        <f t="shared" si="8"/>
        <v>0</v>
      </c>
      <c r="AC22" s="30">
        <f t="shared" si="8"/>
        <v>7.1529999999999996</v>
      </c>
      <c r="AD22" s="30">
        <f t="shared" si="8"/>
        <v>0</v>
      </c>
      <c r="AE22" s="30">
        <f t="shared" si="8"/>
        <v>0</v>
      </c>
      <c r="AF22" s="30">
        <f t="shared" si="8"/>
        <v>0</v>
      </c>
      <c r="AG22" s="30">
        <f t="shared" si="8"/>
        <v>0</v>
      </c>
      <c r="AH22" s="30">
        <f t="shared" si="8"/>
        <v>0</v>
      </c>
      <c r="AI22" s="30">
        <f t="shared" si="8"/>
        <v>6.4249999999999998</v>
      </c>
      <c r="AJ22" s="30">
        <f t="shared" si="8"/>
        <v>0</v>
      </c>
      <c r="AK22" s="30">
        <f t="shared" si="8"/>
        <v>0</v>
      </c>
      <c r="AL22" s="30">
        <f t="shared" si="8"/>
        <v>0</v>
      </c>
      <c r="AM22" s="30">
        <f t="shared" si="8"/>
        <v>6.4249999999999998</v>
      </c>
      <c r="AN22" s="29">
        <f t="shared" ref="AN22:AR22" si="9">AN23+AN24+AN25</f>
        <v>0</v>
      </c>
      <c r="AO22" s="29">
        <f t="shared" si="9"/>
        <v>0</v>
      </c>
      <c r="AP22" s="29">
        <f t="shared" si="9"/>
        <v>0</v>
      </c>
      <c r="AQ22" s="29">
        <f t="shared" si="9"/>
        <v>0</v>
      </c>
      <c r="AR22" s="29">
        <f t="shared" si="9"/>
        <v>0</v>
      </c>
      <c r="AS22" s="29">
        <f t="shared" ref="AS22:AW22" si="10">AS23+AS24+AS25</f>
        <v>0</v>
      </c>
      <c r="AT22" s="29">
        <f t="shared" si="10"/>
        <v>0</v>
      </c>
      <c r="AU22" s="29">
        <f t="shared" si="10"/>
        <v>0</v>
      </c>
      <c r="AV22" s="29">
        <f t="shared" si="10"/>
        <v>0</v>
      </c>
      <c r="AW22" s="29">
        <f t="shared" si="10"/>
        <v>0</v>
      </c>
      <c r="AX22" s="31">
        <f t="shared" si="4"/>
        <v>-13.577999999999999</v>
      </c>
    </row>
    <row r="23" spans="1:50" s="27" customFormat="1" ht="75.75" thickBot="1">
      <c r="A23" s="23" t="s">
        <v>32</v>
      </c>
      <c r="B23" s="24" t="s">
        <v>33</v>
      </c>
      <c r="C23" s="28" t="s">
        <v>29</v>
      </c>
      <c r="D23" s="29" t="s">
        <v>25</v>
      </c>
      <c r="E23" s="29" t="s">
        <v>25</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30">
        <v>0</v>
      </c>
      <c r="AD23" s="30">
        <v>0</v>
      </c>
      <c r="AE23" s="30">
        <v>0</v>
      </c>
      <c r="AF23" s="30">
        <v>0</v>
      </c>
      <c r="AG23" s="30">
        <v>0</v>
      </c>
      <c r="AH23" s="30">
        <v>0</v>
      </c>
      <c r="AI23" s="30">
        <v>0</v>
      </c>
      <c r="AJ23" s="30">
        <v>0</v>
      </c>
      <c r="AK23" s="30">
        <v>0</v>
      </c>
      <c r="AL23" s="30">
        <v>0</v>
      </c>
      <c r="AM23" s="30">
        <v>0</v>
      </c>
      <c r="AN23" s="29">
        <v>0</v>
      </c>
      <c r="AO23" s="29">
        <v>0</v>
      </c>
      <c r="AP23" s="29">
        <v>0</v>
      </c>
      <c r="AQ23" s="29">
        <v>0</v>
      </c>
      <c r="AR23" s="29">
        <v>0</v>
      </c>
      <c r="AS23" s="29">
        <v>0</v>
      </c>
      <c r="AT23" s="29">
        <v>0</v>
      </c>
      <c r="AU23" s="29">
        <v>0</v>
      </c>
      <c r="AV23" s="29">
        <v>0</v>
      </c>
      <c r="AW23" s="29">
        <v>0</v>
      </c>
      <c r="AX23" s="31">
        <f t="shared" si="4"/>
        <v>0</v>
      </c>
    </row>
    <row r="24" spans="1:50" s="27" customFormat="1" ht="81.75" customHeight="1" thickBot="1">
      <c r="A24" s="23" t="s">
        <v>34</v>
      </c>
      <c r="B24" s="24" t="s">
        <v>35</v>
      </c>
      <c r="C24" s="28" t="s">
        <v>29</v>
      </c>
      <c r="D24" s="29" t="s">
        <v>25</v>
      </c>
      <c r="E24" s="29" t="s">
        <v>25</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30">
        <v>0</v>
      </c>
      <c r="AD24" s="30">
        <v>0</v>
      </c>
      <c r="AE24" s="30">
        <v>0</v>
      </c>
      <c r="AF24" s="30">
        <v>0</v>
      </c>
      <c r="AG24" s="30">
        <v>0</v>
      </c>
      <c r="AH24" s="30">
        <v>0</v>
      </c>
      <c r="AI24" s="30">
        <v>0</v>
      </c>
      <c r="AJ24" s="30">
        <v>0</v>
      </c>
      <c r="AK24" s="30">
        <v>0</v>
      </c>
      <c r="AL24" s="30">
        <v>0</v>
      </c>
      <c r="AM24" s="30">
        <v>0</v>
      </c>
      <c r="AN24" s="29">
        <v>0</v>
      </c>
      <c r="AO24" s="29">
        <v>0</v>
      </c>
      <c r="AP24" s="29">
        <v>0</v>
      </c>
      <c r="AQ24" s="29">
        <v>0</v>
      </c>
      <c r="AR24" s="29">
        <v>0</v>
      </c>
      <c r="AS24" s="29">
        <v>0</v>
      </c>
      <c r="AT24" s="29">
        <v>0</v>
      </c>
      <c r="AU24" s="29">
        <v>0</v>
      </c>
      <c r="AV24" s="29">
        <v>0</v>
      </c>
      <c r="AW24" s="29">
        <v>0</v>
      </c>
      <c r="AX24" s="31">
        <f t="shared" si="4"/>
        <v>0</v>
      </c>
    </row>
    <row r="25" spans="1:50" s="27" customFormat="1" ht="60.75" thickBot="1">
      <c r="A25" s="23" t="s">
        <v>36</v>
      </c>
      <c r="B25" s="24" t="s">
        <v>37</v>
      </c>
      <c r="C25" s="28" t="s">
        <v>29</v>
      </c>
      <c r="D25" s="29" t="s">
        <v>25</v>
      </c>
      <c r="E25" s="29" t="s">
        <v>25</v>
      </c>
      <c r="F25" s="29">
        <f>F38+F39</f>
        <v>117.434</v>
      </c>
      <c r="G25" s="29">
        <f t="shared" ref="G25:AX25" si="11">G38</f>
        <v>0</v>
      </c>
      <c r="H25" s="29">
        <f t="shared" si="11"/>
        <v>0</v>
      </c>
      <c r="I25" s="29">
        <f t="shared" si="11"/>
        <v>0</v>
      </c>
      <c r="J25" s="29">
        <f t="shared" si="11"/>
        <v>0</v>
      </c>
      <c r="K25" s="29">
        <f t="shared" si="11"/>
        <v>0</v>
      </c>
      <c r="L25" s="29">
        <f t="shared" si="11"/>
        <v>0</v>
      </c>
      <c r="M25" s="29">
        <f t="shared" si="11"/>
        <v>0</v>
      </c>
      <c r="N25" s="29">
        <f t="shared" si="11"/>
        <v>0</v>
      </c>
      <c r="O25" s="32">
        <f>O38+O39</f>
        <v>13.577999999999999</v>
      </c>
      <c r="P25" s="33">
        <f t="shared" ref="P25:S25" si="12">P38+P39</f>
        <v>0</v>
      </c>
      <c r="Q25" s="33">
        <f t="shared" si="12"/>
        <v>0</v>
      </c>
      <c r="R25" s="33">
        <f t="shared" si="12"/>
        <v>0</v>
      </c>
      <c r="S25" s="32">
        <f t="shared" si="12"/>
        <v>13.577999999999999</v>
      </c>
      <c r="T25" s="29">
        <f t="shared" si="11"/>
        <v>0</v>
      </c>
      <c r="U25" s="29">
        <f t="shared" si="11"/>
        <v>0</v>
      </c>
      <c r="V25" s="29">
        <f t="shared" si="11"/>
        <v>0</v>
      </c>
      <c r="W25" s="29">
        <f t="shared" si="11"/>
        <v>0</v>
      </c>
      <c r="X25" s="29">
        <f t="shared" si="11"/>
        <v>0</v>
      </c>
      <c r="Y25" s="29">
        <v>7.1529999999999996</v>
      </c>
      <c r="Z25" s="29">
        <f t="shared" si="11"/>
        <v>0</v>
      </c>
      <c r="AA25" s="29">
        <f t="shared" si="11"/>
        <v>0</v>
      </c>
      <c r="AB25" s="29">
        <f t="shared" si="11"/>
        <v>0</v>
      </c>
      <c r="AC25" s="29">
        <v>7.1529999999999996</v>
      </c>
      <c r="AD25" s="29">
        <f>AD38</f>
        <v>0</v>
      </c>
      <c r="AE25" s="29">
        <f t="shared" ref="AE25:AH25" si="13">AE38</f>
        <v>0</v>
      </c>
      <c r="AF25" s="29">
        <f t="shared" si="13"/>
        <v>0</v>
      </c>
      <c r="AG25" s="29">
        <f t="shared" si="13"/>
        <v>0</v>
      </c>
      <c r="AH25" s="29">
        <f t="shared" si="13"/>
        <v>0</v>
      </c>
      <c r="AI25" s="29">
        <f>AI38+AI39</f>
        <v>6.4249999999999998</v>
      </c>
      <c r="AJ25" s="29">
        <f t="shared" ref="AJ25:AM25" si="14">AJ38+AJ39</f>
        <v>0</v>
      </c>
      <c r="AK25" s="29">
        <f t="shared" si="14"/>
        <v>0</v>
      </c>
      <c r="AL25" s="29">
        <f t="shared" si="14"/>
        <v>0</v>
      </c>
      <c r="AM25" s="29">
        <f t="shared" si="14"/>
        <v>6.4249999999999998</v>
      </c>
      <c r="AN25" s="29">
        <f t="shared" ref="AN25:AR25" si="15">AN38</f>
        <v>0</v>
      </c>
      <c r="AO25" s="29">
        <f t="shared" si="15"/>
        <v>0</v>
      </c>
      <c r="AP25" s="29">
        <f t="shared" si="15"/>
        <v>0</v>
      </c>
      <c r="AQ25" s="29">
        <f t="shared" si="15"/>
        <v>0</v>
      </c>
      <c r="AR25" s="29">
        <f t="shared" si="15"/>
        <v>0</v>
      </c>
      <c r="AS25" s="29">
        <f t="shared" ref="AS25:AW25" si="16">AS38</f>
        <v>0</v>
      </c>
      <c r="AT25" s="29">
        <f t="shared" si="16"/>
        <v>0</v>
      </c>
      <c r="AU25" s="29">
        <f t="shared" si="16"/>
        <v>0</v>
      </c>
      <c r="AV25" s="29">
        <f t="shared" si="16"/>
        <v>0</v>
      </c>
      <c r="AW25" s="29">
        <f t="shared" si="16"/>
        <v>0</v>
      </c>
      <c r="AX25" s="29">
        <f t="shared" si="11"/>
        <v>-7.7669999999999995</v>
      </c>
    </row>
    <row r="26" spans="1:50" s="27" customFormat="1" ht="45.75" hidden="1" thickBot="1">
      <c r="A26" s="23" t="s">
        <v>38</v>
      </c>
      <c r="B26" s="24" t="s">
        <v>39</v>
      </c>
      <c r="C26" s="28" t="s">
        <v>29</v>
      </c>
      <c r="D26" s="29" t="s">
        <v>25</v>
      </c>
      <c r="E26" s="29" t="s">
        <v>25</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30">
        <v>0</v>
      </c>
      <c r="AD26" s="30"/>
      <c r="AE26" s="30"/>
      <c r="AF26" s="30"/>
      <c r="AG26" s="30"/>
      <c r="AH26" s="30"/>
      <c r="AI26" s="30"/>
      <c r="AJ26" s="30"/>
      <c r="AK26" s="30"/>
      <c r="AL26" s="30"/>
      <c r="AM26" s="30"/>
      <c r="AN26" s="29">
        <v>0</v>
      </c>
      <c r="AO26" s="29">
        <v>0</v>
      </c>
      <c r="AP26" s="29">
        <v>0</v>
      </c>
      <c r="AQ26" s="29">
        <v>0</v>
      </c>
      <c r="AR26" s="29">
        <v>0</v>
      </c>
      <c r="AS26" s="29">
        <v>0</v>
      </c>
      <c r="AT26" s="29">
        <v>0</v>
      </c>
      <c r="AU26" s="29">
        <v>0</v>
      </c>
      <c r="AV26" s="29">
        <v>0</v>
      </c>
      <c r="AW26" s="29">
        <v>0</v>
      </c>
      <c r="AX26" s="31">
        <f t="shared" si="4"/>
        <v>0</v>
      </c>
    </row>
    <row r="27" spans="1:50" s="27" customFormat="1" ht="75.75" hidden="1" thickBot="1">
      <c r="A27" s="23" t="s">
        <v>40</v>
      </c>
      <c r="B27" s="24" t="s">
        <v>41</v>
      </c>
      <c r="C27" s="28" t="s">
        <v>29</v>
      </c>
      <c r="D27" s="29" t="s">
        <v>25</v>
      </c>
      <c r="E27" s="29" t="s">
        <v>25</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30">
        <v>0</v>
      </c>
      <c r="AD27" s="30"/>
      <c r="AE27" s="30"/>
      <c r="AF27" s="30"/>
      <c r="AG27" s="30"/>
      <c r="AH27" s="30"/>
      <c r="AI27" s="30"/>
      <c r="AJ27" s="30"/>
      <c r="AK27" s="30"/>
      <c r="AL27" s="30"/>
      <c r="AM27" s="30"/>
      <c r="AN27" s="29">
        <v>0</v>
      </c>
      <c r="AO27" s="29">
        <v>0</v>
      </c>
      <c r="AP27" s="29">
        <v>0</v>
      </c>
      <c r="AQ27" s="29">
        <v>0</v>
      </c>
      <c r="AR27" s="29">
        <v>0</v>
      </c>
      <c r="AS27" s="29">
        <v>0</v>
      </c>
      <c r="AT27" s="29">
        <v>0</v>
      </c>
      <c r="AU27" s="29">
        <v>0</v>
      </c>
      <c r="AV27" s="29">
        <v>0</v>
      </c>
      <c r="AW27" s="29">
        <v>0</v>
      </c>
      <c r="AX27" s="31">
        <f t="shared" si="4"/>
        <v>0</v>
      </c>
    </row>
    <row r="28" spans="1:50" s="27" customFormat="1" ht="45.75" hidden="1" thickBot="1">
      <c r="A28" s="23" t="s">
        <v>42</v>
      </c>
      <c r="B28" s="24" t="s">
        <v>43</v>
      </c>
      <c r="C28" s="28" t="s">
        <v>29</v>
      </c>
      <c r="D28" s="29" t="s">
        <v>25</v>
      </c>
      <c r="E28" s="29" t="s">
        <v>25</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30">
        <v>0</v>
      </c>
      <c r="AD28" s="30"/>
      <c r="AE28" s="30"/>
      <c r="AF28" s="30"/>
      <c r="AG28" s="30"/>
      <c r="AH28" s="30"/>
      <c r="AI28" s="30"/>
      <c r="AJ28" s="30"/>
      <c r="AK28" s="30"/>
      <c r="AL28" s="30"/>
      <c r="AM28" s="30"/>
      <c r="AN28" s="29">
        <v>0</v>
      </c>
      <c r="AO28" s="29">
        <v>0</v>
      </c>
      <c r="AP28" s="29">
        <v>0</v>
      </c>
      <c r="AQ28" s="29">
        <v>0</v>
      </c>
      <c r="AR28" s="29">
        <v>0</v>
      </c>
      <c r="AS28" s="29">
        <v>0</v>
      </c>
      <c r="AT28" s="29">
        <v>0</v>
      </c>
      <c r="AU28" s="29">
        <v>0</v>
      </c>
      <c r="AV28" s="29">
        <v>0</v>
      </c>
      <c r="AW28" s="29">
        <v>0</v>
      </c>
      <c r="AX28" s="31">
        <f t="shared" si="4"/>
        <v>0</v>
      </c>
    </row>
    <row r="29" spans="1:50" s="27" customFormat="1" ht="60.75" hidden="1" thickBot="1">
      <c r="A29" s="23" t="s">
        <v>44</v>
      </c>
      <c r="B29" s="24" t="s">
        <v>45</v>
      </c>
      <c r="C29" s="28" t="s">
        <v>29</v>
      </c>
      <c r="D29" s="29" t="s">
        <v>25</v>
      </c>
      <c r="E29" s="29" t="s">
        <v>25</v>
      </c>
      <c r="F29" s="29">
        <v>0</v>
      </c>
      <c r="G29" s="29">
        <v>0</v>
      </c>
      <c r="H29" s="29">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30">
        <v>0</v>
      </c>
      <c r="AD29" s="30"/>
      <c r="AE29" s="30"/>
      <c r="AF29" s="30"/>
      <c r="AG29" s="30"/>
      <c r="AH29" s="30"/>
      <c r="AI29" s="30"/>
      <c r="AJ29" s="30"/>
      <c r="AK29" s="30"/>
      <c r="AL29" s="30"/>
      <c r="AM29" s="30"/>
      <c r="AN29" s="29">
        <v>0</v>
      </c>
      <c r="AO29" s="29">
        <v>0</v>
      </c>
      <c r="AP29" s="29">
        <v>0</v>
      </c>
      <c r="AQ29" s="29">
        <v>0</v>
      </c>
      <c r="AR29" s="29">
        <v>0</v>
      </c>
      <c r="AS29" s="29">
        <v>0</v>
      </c>
      <c r="AT29" s="29">
        <v>0</v>
      </c>
      <c r="AU29" s="29">
        <v>0</v>
      </c>
      <c r="AV29" s="29">
        <v>0</v>
      </c>
      <c r="AW29" s="29">
        <v>0</v>
      </c>
      <c r="AX29" s="31">
        <f t="shared" si="4"/>
        <v>0</v>
      </c>
    </row>
    <row r="30" spans="1:50" s="27" customFormat="1" ht="45.75" hidden="1" thickBot="1">
      <c r="A30" s="23" t="s">
        <v>46</v>
      </c>
      <c r="B30" s="24" t="s">
        <v>47</v>
      </c>
      <c r="C30" s="28" t="s">
        <v>29</v>
      </c>
      <c r="D30" s="29" t="s">
        <v>25</v>
      </c>
      <c r="E30" s="29" t="s">
        <v>25</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30">
        <v>0</v>
      </c>
      <c r="AD30" s="30"/>
      <c r="AE30" s="30"/>
      <c r="AF30" s="30"/>
      <c r="AG30" s="30"/>
      <c r="AH30" s="30"/>
      <c r="AI30" s="30"/>
      <c r="AJ30" s="30"/>
      <c r="AK30" s="30"/>
      <c r="AL30" s="30"/>
      <c r="AM30" s="30"/>
      <c r="AN30" s="29">
        <v>0</v>
      </c>
      <c r="AO30" s="29">
        <v>0</v>
      </c>
      <c r="AP30" s="29">
        <v>0</v>
      </c>
      <c r="AQ30" s="29">
        <v>0</v>
      </c>
      <c r="AR30" s="29">
        <v>0</v>
      </c>
      <c r="AS30" s="29">
        <v>0</v>
      </c>
      <c r="AT30" s="29">
        <v>0</v>
      </c>
      <c r="AU30" s="29">
        <v>0</v>
      </c>
      <c r="AV30" s="29">
        <v>0</v>
      </c>
      <c r="AW30" s="29">
        <v>0</v>
      </c>
      <c r="AX30" s="31">
        <f t="shared" si="4"/>
        <v>0</v>
      </c>
    </row>
    <row r="31" spans="1:50" s="27" customFormat="1" ht="135.75" hidden="1" thickBot="1">
      <c r="A31" s="23" t="s">
        <v>46</v>
      </c>
      <c r="B31" s="24" t="s">
        <v>48</v>
      </c>
      <c r="C31" s="28" t="s">
        <v>29</v>
      </c>
      <c r="D31" s="29" t="s">
        <v>25</v>
      </c>
      <c r="E31" s="29" t="s">
        <v>25</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30">
        <v>0</v>
      </c>
      <c r="AD31" s="30"/>
      <c r="AE31" s="30"/>
      <c r="AF31" s="30"/>
      <c r="AG31" s="30"/>
      <c r="AH31" s="30"/>
      <c r="AI31" s="30"/>
      <c r="AJ31" s="30"/>
      <c r="AK31" s="30"/>
      <c r="AL31" s="30"/>
      <c r="AM31" s="30"/>
      <c r="AN31" s="29">
        <v>0</v>
      </c>
      <c r="AO31" s="29">
        <v>0</v>
      </c>
      <c r="AP31" s="29">
        <v>0</v>
      </c>
      <c r="AQ31" s="29">
        <v>0</v>
      </c>
      <c r="AR31" s="29">
        <v>0</v>
      </c>
      <c r="AS31" s="29">
        <v>0</v>
      </c>
      <c r="AT31" s="29">
        <v>0</v>
      </c>
      <c r="AU31" s="29">
        <v>0</v>
      </c>
      <c r="AV31" s="29">
        <v>0</v>
      </c>
      <c r="AW31" s="29">
        <v>0</v>
      </c>
      <c r="AX31" s="31">
        <f t="shared" si="4"/>
        <v>0</v>
      </c>
    </row>
    <row r="32" spans="1:50" s="27" customFormat="1" ht="105.75" hidden="1" thickBot="1">
      <c r="A32" s="23" t="s">
        <v>46</v>
      </c>
      <c r="B32" s="24" t="s">
        <v>49</v>
      </c>
      <c r="C32" s="28" t="s">
        <v>29</v>
      </c>
      <c r="D32" s="29" t="s">
        <v>25</v>
      </c>
      <c r="E32" s="29" t="s">
        <v>25</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30">
        <v>0</v>
      </c>
      <c r="AD32" s="30"/>
      <c r="AE32" s="30"/>
      <c r="AF32" s="30"/>
      <c r="AG32" s="30"/>
      <c r="AH32" s="30"/>
      <c r="AI32" s="30"/>
      <c r="AJ32" s="30"/>
      <c r="AK32" s="30"/>
      <c r="AL32" s="30"/>
      <c r="AM32" s="30"/>
      <c r="AN32" s="29">
        <v>0</v>
      </c>
      <c r="AO32" s="29">
        <v>0</v>
      </c>
      <c r="AP32" s="29">
        <v>0</v>
      </c>
      <c r="AQ32" s="29">
        <v>0</v>
      </c>
      <c r="AR32" s="29">
        <v>0</v>
      </c>
      <c r="AS32" s="29">
        <v>0</v>
      </c>
      <c r="AT32" s="29">
        <v>0</v>
      </c>
      <c r="AU32" s="29">
        <v>0</v>
      </c>
      <c r="AV32" s="29">
        <v>0</v>
      </c>
      <c r="AW32" s="29">
        <v>0</v>
      </c>
      <c r="AX32" s="31">
        <f t="shared" si="4"/>
        <v>0</v>
      </c>
    </row>
    <row r="33" spans="1:50" s="27" customFormat="1" ht="120.75" hidden="1" thickBot="1">
      <c r="A33" s="23" t="s">
        <v>46</v>
      </c>
      <c r="B33" s="24" t="s">
        <v>50</v>
      </c>
      <c r="C33" s="28" t="s">
        <v>29</v>
      </c>
      <c r="D33" s="29" t="s">
        <v>25</v>
      </c>
      <c r="E33" s="29" t="s">
        <v>25</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30">
        <v>0</v>
      </c>
      <c r="AD33" s="30"/>
      <c r="AE33" s="30"/>
      <c r="AF33" s="30"/>
      <c r="AG33" s="30"/>
      <c r="AH33" s="30"/>
      <c r="AI33" s="30"/>
      <c r="AJ33" s="30"/>
      <c r="AK33" s="30"/>
      <c r="AL33" s="30"/>
      <c r="AM33" s="30"/>
      <c r="AN33" s="29">
        <v>0</v>
      </c>
      <c r="AO33" s="29">
        <v>0</v>
      </c>
      <c r="AP33" s="29">
        <v>0</v>
      </c>
      <c r="AQ33" s="29">
        <v>0</v>
      </c>
      <c r="AR33" s="29">
        <v>0</v>
      </c>
      <c r="AS33" s="29">
        <v>0</v>
      </c>
      <c r="AT33" s="29">
        <v>0</v>
      </c>
      <c r="AU33" s="29">
        <v>0</v>
      </c>
      <c r="AV33" s="29">
        <v>0</v>
      </c>
      <c r="AW33" s="29">
        <v>0</v>
      </c>
      <c r="AX33" s="31">
        <f t="shared" si="4"/>
        <v>0</v>
      </c>
    </row>
    <row r="34" spans="1:50" s="27" customFormat="1" ht="45.75" hidden="1" thickBot="1">
      <c r="A34" s="23" t="s">
        <v>51</v>
      </c>
      <c r="B34" s="24" t="s">
        <v>47</v>
      </c>
      <c r="C34" s="28" t="s">
        <v>29</v>
      </c>
      <c r="D34" s="29" t="s">
        <v>25</v>
      </c>
      <c r="E34" s="29" t="s">
        <v>25</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30">
        <v>0</v>
      </c>
      <c r="AD34" s="30"/>
      <c r="AE34" s="30"/>
      <c r="AF34" s="30"/>
      <c r="AG34" s="30"/>
      <c r="AH34" s="30"/>
      <c r="AI34" s="30"/>
      <c r="AJ34" s="30"/>
      <c r="AK34" s="30"/>
      <c r="AL34" s="30"/>
      <c r="AM34" s="30"/>
      <c r="AN34" s="29">
        <v>0</v>
      </c>
      <c r="AO34" s="29">
        <v>0</v>
      </c>
      <c r="AP34" s="29">
        <v>0</v>
      </c>
      <c r="AQ34" s="29">
        <v>0</v>
      </c>
      <c r="AR34" s="29">
        <v>0</v>
      </c>
      <c r="AS34" s="29">
        <v>0</v>
      </c>
      <c r="AT34" s="29">
        <v>0</v>
      </c>
      <c r="AU34" s="29">
        <v>0</v>
      </c>
      <c r="AV34" s="29">
        <v>0</v>
      </c>
      <c r="AW34" s="29">
        <v>0</v>
      </c>
      <c r="AX34" s="31">
        <f t="shared" si="4"/>
        <v>0</v>
      </c>
    </row>
    <row r="35" spans="1:50" s="27" customFormat="1" ht="135.75" hidden="1" thickBot="1">
      <c r="A35" s="23" t="s">
        <v>51</v>
      </c>
      <c r="B35" s="24" t="s">
        <v>48</v>
      </c>
      <c r="C35" s="28" t="s">
        <v>29</v>
      </c>
      <c r="D35" s="29" t="s">
        <v>25</v>
      </c>
      <c r="E35" s="29" t="s">
        <v>25</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30">
        <v>0</v>
      </c>
      <c r="AD35" s="30"/>
      <c r="AE35" s="30"/>
      <c r="AF35" s="30"/>
      <c r="AG35" s="30"/>
      <c r="AH35" s="30"/>
      <c r="AI35" s="30"/>
      <c r="AJ35" s="30"/>
      <c r="AK35" s="30"/>
      <c r="AL35" s="30"/>
      <c r="AM35" s="30"/>
      <c r="AN35" s="29">
        <v>0</v>
      </c>
      <c r="AO35" s="29">
        <v>0</v>
      </c>
      <c r="AP35" s="29">
        <v>0</v>
      </c>
      <c r="AQ35" s="29">
        <v>0</v>
      </c>
      <c r="AR35" s="29">
        <v>0</v>
      </c>
      <c r="AS35" s="29">
        <v>0</v>
      </c>
      <c r="AT35" s="29">
        <v>0</v>
      </c>
      <c r="AU35" s="29">
        <v>0</v>
      </c>
      <c r="AV35" s="29">
        <v>0</v>
      </c>
      <c r="AW35" s="29">
        <v>0</v>
      </c>
      <c r="AX35" s="31">
        <f t="shared" si="4"/>
        <v>0</v>
      </c>
    </row>
    <row r="36" spans="1:50" s="27" customFormat="1" ht="105.75" hidden="1" thickBot="1">
      <c r="A36" s="23" t="s">
        <v>51</v>
      </c>
      <c r="B36" s="24" t="s">
        <v>49</v>
      </c>
      <c r="C36" s="28" t="s">
        <v>29</v>
      </c>
      <c r="D36" s="29" t="s">
        <v>25</v>
      </c>
      <c r="E36" s="29" t="s">
        <v>25</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30">
        <v>0</v>
      </c>
      <c r="AD36" s="30"/>
      <c r="AE36" s="30"/>
      <c r="AF36" s="30"/>
      <c r="AG36" s="30"/>
      <c r="AH36" s="30"/>
      <c r="AI36" s="30"/>
      <c r="AJ36" s="30"/>
      <c r="AK36" s="30"/>
      <c r="AL36" s="30"/>
      <c r="AM36" s="30"/>
      <c r="AN36" s="29">
        <v>0</v>
      </c>
      <c r="AO36" s="29">
        <v>0</v>
      </c>
      <c r="AP36" s="29">
        <v>0</v>
      </c>
      <c r="AQ36" s="29">
        <v>0</v>
      </c>
      <c r="AR36" s="29">
        <v>0</v>
      </c>
      <c r="AS36" s="29">
        <v>0</v>
      </c>
      <c r="AT36" s="29">
        <v>0</v>
      </c>
      <c r="AU36" s="29">
        <v>0</v>
      </c>
      <c r="AV36" s="29">
        <v>0</v>
      </c>
      <c r="AW36" s="29">
        <v>0</v>
      </c>
      <c r="AX36" s="31">
        <f t="shared" si="4"/>
        <v>0</v>
      </c>
    </row>
    <row r="37" spans="1:50" s="27" customFormat="1" ht="120.75" hidden="1" thickBot="1">
      <c r="A37" s="23" t="s">
        <v>51</v>
      </c>
      <c r="B37" s="24" t="s">
        <v>52</v>
      </c>
      <c r="C37" s="28" t="s">
        <v>29</v>
      </c>
      <c r="D37" s="29" t="s">
        <v>25</v>
      </c>
      <c r="E37" s="29" t="s">
        <v>25</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30">
        <v>0</v>
      </c>
      <c r="AD37" s="30"/>
      <c r="AE37" s="30"/>
      <c r="AF37" s="30"/>
      <c r="AG37" s="30"/>
      <c r="AH37" s="30"/>
      <c r="AI37" s="30"/>
      <c r="AJ37" s="30"/>
      <c r="AK37" s="30"/>
      <c r="AL37" s="30"/>
      <c r="AM37" s="30"/>
      <c r="AN37" s="29">
        <v>0</v>
      </c>
      <c r="AO37" s="29">
        <v>0</v>
      </c>
      <c r="AP37" s="29">
        <v>0</v>
      </c>
      <c r="AQ37" s="29">
        <v>0</v>
      </c>
      <c r="AR37" s="29">
        <v>0</v>
      </c>
      <c r="AS37" s="29">
        <v>0</v>
      </c>
      <c r="AT37" s="29">
        <v>0</v>
      </c>
      <c r="AU37" s="29">
        <v>0</v>
      </c>
      <c r="AV37" s="29">
        <v>0</v>
      </c>
      <c r="AW37" s="29">
        <v>0</v>
      </c>
      <c r="AX37" s="31">
        <f t="shared" si="4"/>
        <v>0</v>
      </c>
    </row>
    <row r="38" spans="1:50" s="27" customFormat="1" ht="102.75" thickBot="1">
      <c r="A38" s="34" t="s">
        <v>53</v>
      </c>
      <c r="B38" s="35" t="s">
        <v>54</v>
      </c>
      <c r="C38" s="36" t="s">
        <v>55</v>
      </c>
      <c r="D38" s="29">
        <v>2015</v>
      </c>
      <c r="E38" s="29">
        <v>2017</v>
      </c>
      <c r="F38" s="37">
        <v>31.382999999999999</v>
      </c>
      <c r="G38" s="37">
        <v>0</v>
      </c>
      <c r="H38" s="37">
        <v>0</v>
      </c>
      <c r="I38" s="37">
        <v>0</v>
      </c>
      <c r="J38" s="38">
        <v>0</v>
      </c>
      <c r="K38" s="29">
        <v>0</v>
      </c>
      <c r="L38" s="29">
        <v>0</v>
      </c>
      <c r="M38" s="29">
        <v>0</v>
      </c>
      <c r="N38" s="38">
        <v>0</v>
      </c>
      <c r="O38" s="29">
        <f>7.153+AI38</f>
        <v>7.7669999999999995</v>
      </c>
      <c r="P38" s="29">
        <v>0</v>
      </c>
      <c r="Q38" s="29">
        <v>0</v>
      </c>
      <c r="R38" s="29">
        <v>0</v>
      </c>
      <c r="S38" s="29">
        <f>7.153+AM38</f>
        <v>7.7669999999999995</v>
      </c>
      <c r="T38" s="29">
        <v>0</v>
      </c>
      <c r="U38" s="29">
        <v>0</v>
      </c>
      <c r="V38" s="29">
        <v>0</v>
      </c>
      <c r="W38" s="29">
        <v>0</v>
      </c>
      <c r="X38" s="29">
        <v>0</v>
      </c>
      <c r="Y38" s="29">
        <v>7.1529999999999996</v>
      </c>
      <c r="Z38" s="29">
        <v>0</v>
      </c>
      <c r="AA38" s="29">
        <v>0</v>
      </c>
      <c r="AB38" s="29">
        <v>0</v>
      </c>
      <c r="AC38" s="30">
        <v>7.1529999999999996</v>
      </c>
      <c r="AD38" s="30">
        <v>0</v>
      </c>
      <c r="AE38" s="30">
        <v>0</v>
      </c>
      <c r="AF38" s="30">
        <v>0</v>
      </c>
      <c r="AG38" s="30">
        <v>0</v>
      </c>
      <c r="AH38" s="30">
        <v>0</v>
      </c>
      <c r="AI38" s="30">
        <v>0.61399999999999999</v>
      </c>
      <c r="AJ38" s="30">
        <v>0</v>
      </c>
      <c r="AK38" s="30">
        <v>0</v>
      </c>
      <c r="AL38" s="30">
        <v>0</v>
      </c>
      <c r="AM38" s="30">
        <v>0.61399999999999999</v>
      </c>
      <c r="AN38" s="29">
        <v>0</v>
      </c>
      <c r="AO38" s="29">
        <v>0</v>
      </c>
      <c r="AP38" s="29">
        <v>0</v>
      </c>
      <c r="AQ38" s="29">
        <v>0</v>
      </c>
      <c r="AR38" s="29">
        <v>0</v>
      </c>
      <c r="AS38" s="29">
        <v>0</v>
      </c>
      <c r="AT38" s="29">
        <v>0</v>
      </c>
      <c r="AU38" s="29">
        <v>0</v>
      </c>
      <c r="AV38" s="29">
        <v>0</v>
      </c>
      <c r="AW38" s="29">
        <v>0</v>
      </c>
      <c r="AX38" s="31">
        <f t="shared" si="4"/>
        <v>-7.7669999999999995</v>
      </c>
    </row>
    <row r="39" spans="1:50" s="27" customFormat="1" ht="90.75" thickBot="1">
      <c r="A39" s="23" t="s">
        <v>56</v>
      </c>
      <c r="B39" s="24" t="s">
        <v>57</v>
      </c>
      <c r="C39" s="28" t="s">
        <v>58</v>
      </c>
      <c r="D39" s="29">
        <v>2017</v>
      </c>
      <c r="E39" s="29" t="s">
        <v>25</v>
      </c>
      <c r="F39" s="37">
        <v>86.051000000000002</v>
      </c>
      <c r="G39" s="37">
        <v>0</v>
      </c>
      <c r="H39" s="37">
        <v>0</v>
      </c>
      <c r="I39" s="37">
        <v>0</v>
      </c>
      <c r="J39" s="38">
        <v>0</v>
      </c>
      <c r="K39" s="38">
        <v>0</v>
      </c>
      <c r="L39" s="38">
        <v>0</v>
      </c>
      <c r="M39" s="38">
        <v>0</v>
      </c>
      <c r="N39" s="38">
        <v>0</v>
      </c>
      <c r="O39" s="39">
        <f>AI39</f>
        <v>5.8109999999999999</v>
      </c>
      <c r="P39" s="38">
        <v>0</v>
      </c>
      <c r="Q39" s="38">
        <v>0</v>
      </c>
      <c r="R39" s="38">
        <v>0</v>
      </c>
      <c r="S39" s="39">
        <f>AM39</f>
        <v>5.8109999999999999</v>
      </c>
      <c r="T39" s="38">
        <v>0</v>
      </c>
      <c r="U39" s="38">
        <v>0</v>
      </c>
      <c r="V39" s="38">
        <v>0</v>
      </c>
      <c r="W39" s="38">
        <v>0</v>
      </c>
      <c r="X39" s="38">
        <v>0</v>
      </c>
      <c r="Y39" s="38">
        <v>0</v>
      </c>
      <c r="Z39" s="38">
        <v>0</v>
      </c>
      <c r="AA39" s="38">
        <v>0</v>
      </c>
      <c r="AB39" s="38">
        <v>0</v>
      </c>
      <c r="AC39" s="38">
        <v>0</v>
      </c>
      <c r="AD39" s="38">
        <v>0</v>
      </c>
      <c r="AE39" s="38">
        <v>0</v>
      </c>
      <c r="AF39" s="38">
        <v>0</v>
      </c>
      <c r="AG39" s="38">
        <v>0</v>
      </c>
      <c r="AH39" s="38">
        <v>0</v>
      </c>
      <c r="AI39" s="30">
        <v>5.8109999999999999</v>
      </c>
      <c r="AJ39" s="30">
        <v>0</v>
      </c>
      <c r="AK39" s="30">
        <v>0</v>
      </c>
      <c r="AL39" s="30">
        <v>0</v>
      </c>
      <c r="AM39" s="30">
        <v>5.8109999999999999</v>
      </c>
      <c r="AN39" s="38">
        <v>0</v>
      </c>
      <c r="AO39" s="38">
        <v>0</v>
      </c>
      <c r="AP39" s="38">
        <v>0</v>
      </c>
      <c r="AQ39" s="38">
        <v>0</v>
      </c>
      <c r="AR39" s="38">
        <v>0</v>
      </c>
      <c r="AS39" s="38">
        <v>0</v>
      </c>
      <c r="AT39" s="38">
        <v>0</v>
      </c>
      <c r="AU39" s="38">
        <v>0</v>
      </c>
      <c r="AV39" s="38">
        <v>0</v>
      </c>
      <c r="AW39" s="38">
        <v>0</v>
      </c>
      <c r="AX39" s="31">
        <f t="shared" si="4"/>
        <v>-5.8109999999999999</v>
      </c>
    </row>
    <row r="40" spans="1:50" s="27" customFormat="1" ht="90.75" thickBot="1">
      <c r="A40" s="23" t="s">
        <v>59</v>
      </c>
      <c r="B40" s="24" t="s">
        <v>60</v>
      </c>
      <c r="C40" s="28" t="s">
        <v>29</v>
      </c>
      <c r="D40" s="29" t="s">
        <v>25</v>
      </c>
      <c r="E40" s="29" t="s">
        <v>25</v>
      </c>
      <c r="F40" s="29">
        <f t="shared" ref="F40:AM40" si="17">F41+F43</f>
        <v>0</v>
      </c>
      <c r="G40" s="29">
        <f t="shared" si="17"/>
        <v>22.4</v>
      </c>
      <c r="H40" s="29">
        <f t="shared" si="17"/>
        <v>22.4</v>
      </c>
      <c r="I40" s="29">
        <f t="shared" si="17"/>
        <v>22.4</v>
      </c>
      <c r="J40" s="29">
        <f t="shared" si="17"/>
        <v>7.96</v>
      </c>
      <c r="K40" s="29">
        <f t="shared" si="17"/>
        <v>0</v>
      </c>
      <c r="L40" s="29">
        <f t="shared" si="17"/>
        <v>0</v>
      </c>
      <c r="M40" s="29">
        <f t="shared" si="17"/>
        <v>0</v>
      </c>
      <c r="N40" s="29">
        <f t="shared" si="17"/>
        <v>7.96</v>
      </c>
      <c r="O40" s="29">
        <f t="shared" si="17"/>
        <v>0</v>
      </c>
      <c r="P40" s="29">
        <f t="shared" si="17"/>
        <v>0</v>
      </c>
      <c r="Q40" s="29">
        <f t="shared" si="17"/>
        <v>0</v>
      </c>
      <c r="R40" s="29">
        <f t="shared" si="17"/>
        <v>0</v>
      </c>
      <c r="S40" s="29">
        <f t="shared" si="17"/>
        <v>0</v>
      </c>
      <c r="T40" s="29">
        <f t="shared" si="17"/>
        <v>0</v>
      </c>
      <c r="U40" s="29">
        <f t="shared" si="17"/>
        <v>0</v>
      </c>
      <c r="V40" s="29">
        <f t="shared" si="17"/>
        <v>0</v>
      </c>
      <c r="W40" s="29">
        <f t="shared" si="17"/>
        <v>0</v>
      </c>
      <c r="X40" s="29">
        <f t="shared" si="17"/>
        <v>0</v>
      </c>
      <c r="Y40" s="29">
        <f t="shared" si="17"/>
        <v>0</v>
      </c>
      <c r="Z40" s="29">
        <f t="shared" si="17"/>
        <v>0</v>
      </c>
      <c r="AA40" s="29">
        <f t="shared" si="17"/>
        <v>0</v>
      </c>
      <c r="AB40" s="29">
        <f t="shared" si="17"/>
        <v>0</v>
      </c>
      <c r="AC40" s="30">
        <f t="shared" si="17"/>
        <v>0</v>
      </c>
      <c r="AD40" s="30">
        <f t="shared" si="17"/>
        <v>0</v>
      </c>
      <c r="AE40" s="30">
        <f t="shared" si="17"/>
        <v>0</v>
      </c>
      <c r="AF40" s="30">
        <f t="shared" si="17"/>
        <v>0</v>
      </c>
      <c r="AG40" s="30">
        <f t="shared" si="17"/>
        <v>0</v>
      </c>
      <c r="AH40" s="30">
        <f t="shared" si="17"/>
        <v>0</v>
      </c>
      <c r="AI40" s="30">
        <f t="shared" si="17"/>
        <v>0</v>
      </c>
      <c r="AJ40" s="30">
        <f t="shared" si="17"/>
        <v>0</v>
      </c>
      <c r="AK40" s="30">
        <f t="shared" si="17"/>
        <v>0</v>
      </c>
      <c r="AL40" s="30">
        <f t="shared" si="17"/>
        <v>0</v>
      </c>
      <c r="AM40" s="30">
        <f t="shared" si="17"/>
        <v>0</v>
      </c>
      <c r="AN40" s="29">
        <f t="shared" ref="AN40:AR40" si="18">AN41+AN43</f>
        <v>0</v>
      </c>
      <c r="AO40" s="29">
        <f t="shared" si="18"/>
        <v>0</v>
      </c>
      <c r="AP40" s="29">
        <f t="shared" si="18"/>
        <v>0</v>
      </c>
      <c r="AQ40" s="29">
        <f t="shared" si="18"/>
        <v>0</v>
      </c>
      <c r="AR40" s="29">
        <f t="shared" si="18"/>
        <v>0</v>
      </c>
      <c r="AS40" s="29">
        <f t="shared" ref="AS40:AW40" si="19">AS41+AS43</f>
        <v>0</v>
      </c>
      <c r="AT40" s="29">
        <f t="shared" si="19"/>
        <v>0</v>
      </c>
      <c r="AU40" s="29">
        <f t="shared" si="19"/>
        <v>0</v>
      </c>
      <c r="AV40" s="29">
        <f t="shared" si="19"/>
        <v>0</v>
      </c>
      <c r="AW40" s="29">
        <f t="shared" si="19"/>
        <v>0</v>
      </c>
      <c r="AX40" s="31">
        <f t="shared" si="4"/>
        <v>7.96</v>
      </c>
    </row>
    <row r="41" spans="1:50" s="27" customFormat="1" ht="75.75" thickBot="1">
      <c r="A41" s="23" t="s">
        <v>61</v>
      </c>
      <c r="B41" s="24" t="s">
        <v>62</v>
      </c>
      <c r="C41" s="28" t="s">
        <v>29</v>
      </c>
      <c r="D41" s="29" t="s">
        <v>25</v>
      </c>
      <c r="E41" s="29" t="s">
        <v>25</v>
      </c>
      <c r="F41" s="29">
        <f>F42</f>
        <v>0</v>
      </c>
      <c r="G41" s="29">
        <f t="shared" ref="G41:AX41" si="20">G42</f>
        <v>22.4</v>
      </c>
      <c r="H41" s="29">
        <f t="shared" si="20"/>
        <v>22.4</v>
      </c>
      <c r="I41" s="29">
        <f t="shared" si="20"/>
        <v>22.4</v>
      </c>
      <c r="J41" s="29">
        <f t="shared" si="20"/>
        <v>7.96</v>
      </c>
      <c r="K41" s="29">
        <f t="shared" si="20"/>
        <v>0</v>
      </c>
      <c r="L41" s="29">
        <f t="shared" si="20"/>
        <v>0</v>
      </c>
      <c r="M41" s="29">
        <f t="shared" si="20"/>
        <v>0</v>
      </c>
      <c r="N41" s="29">
        <f t="shared" si="20"/>
        <v>7.96</v>
      </c>
      <c r="O41" s="29">
        <f t="shared" si="20"/>
        <v>0</v>
      </c>
      <c r="P41" s="29">
        <f t="shared" si="20"/>
        <v>0</v>
      </c>
      <c r="Q41" s="29">
        <f t="shared" si="20"/>
        <v>0</v>
      </c>
      <c r="R41" s="29">
        <f t="shared" si="20"/>
        <v>0</v>
      </c>
      <c r="S41" s="29">
        <f t="shared" si="20"/>
        <v>0</v>
      </c>
      <c r="T41" s="29">
        <f t="shared" si="20"/>
        <v>0</v>
      </c>
      <c r="U41" s="29">
        <f t="shared" si="20"/>
        <v>0</v>
      </c>
      <c r="V41" s="29">
        <f t="shared" si="20"/>
        <v>0</v>
      </c>
      <c r="W41" s="29">
        <f t="shared" si="20"/>
        <v>0</v>
      </c>
      <c r="X41" s="29">
        <f t="shared" si="20"/>
        <v>0</v>
      </c>
      <c r="Y41" s="29">
        <f t="shared" si="20"/>
        <v>0</v>
      </c>
      <c r="Z41" s="29">
        <f t="shared" si="20"/>
        <v>0</v>
      </c>
      <c r="AA41" s="29">
        <f t="shared" si="20"/>
        <v>0</v>
      </c>
      <c r="AB41" s="29">
        <f t="shared" si="20"/>
        <v>0</v>
      </c>
      <c r="AC41" s="29">
        <f t="shared" si="20"/>
        <v>0</v>
      </c>
      <c r="AD41" s="29">
        <f t="shared" si="20"/>
        <v>0</v>
      </c>
      <c r="AE41" s="29">
        <f t="shared" si="20"/>
        <v>0</v>
      </c>
      <c r="AF41" s="29">
        <f t="shared" si="20"/>
        <v>0</v>
      </c>
      <c r="AG41" s="29">
        <f t="shared" si="20"/>
        <v>0</v>
      </c>
      <c r="AH41" s="29">
        <f t="shared" si="20"/>
        <v>0</v>
      </c>
      <c r="AI41" s="29">
        <f t="shared" si="20"/>
        <v>0</v>
      </c>
      <c r="AJ41" s="29">
        <f t="shared" si="20"/>
        <v>0</v>
      </c>
      <c r="AK41" s="29">
        <f t="shared" si="20"/>
        <v>0</v>
      </c>
      <c r="AL41" s="29">
        <f t="shared" si="20"/>
        <v>0</v>
      </c>
      <c r="AM41" s="29">
        <f t="shared" si="20"/>
        <v>0</v>
      </c>
      <c r="AN41" s="29">
        <f t="shared" si="20"/>
        <v>0</v>
      </c>
      <c r="AO41" s="29">
        <f t="shared" si="20"/>
        <v>0</v>
      </c>
      <c r="AP41" s="29">
        <f t="shared" si="20"/>
        <v>0</v>
      </c>
      <c r="AQ41" s="29">
        <f t="shared" si="20"/>
        <v>0</v>
      </c>
      <c r="AR41" s="29">
        <f t="shared" si="20"/>
        <v>0</v>
      </c>
      <c r="AS41" s="29">
        <f t="shared" si="20"/>
        <v>0</v>
      </c>
      <c r="AT41" s="29">
        <f t="shared" si="20"/>
        <v>0</v>
      </c>
      <c r="AU41" s="29">
        <f t="shared" si="20"/>
        <v>0</v>
      </c>
      <c r="AV41" s="29">
        <f t="shared" si="20"/>
        <v>0</v>
      </c>
      <c r="AW41" s="29">
        <f t="shared" si="20"/>
        <v>0</v>
      </c>
      <c r="AX41" s="29">
        <f t="shared" si="20"/>
        <v>7.96</v>
      </c>
    </row>
    <row r="42" spans="1:50" s="27" customFormat="1" ht="47.25">
      <c r="A42" s="40" t="s">
        <v>63</v>
      </c>
      <c r="B42" s="41" t="s">
        <v>64</v>
      </c>
      <c r="C42" s="42" t="s">
        <v>65</v>
      </c>
      <c r="D42" s="29">
        <v>2017</v>
      </c>
      <c r="E42" s="29">
        <v>2019</v>
      </c>
      <c r="F42" s="29">
        <v>0</v>
      </c>
      <c r="G42" s="29">
        <v>22.4</v>
      </c>
      <c r="H42" s="29">
        <v>22.4</v>
      </c>
      <c r="I42" s="29">
        <v>22.4</v>
      </c>
      <c r="J42" s="29">
        <v>7.96</v>
      </c>
      <c r="K42" s="29">
        <v>0</v>
      </c>
      <c r="L42" s="29">
        <v>0</v>
      </c>
      <c r="M42" s="29">
        <v>0</v>
      </c>
      <c r="N42" s="29">
        <v>7.96</v>
      </c>
      <c r="O42" s="29">
        <v>0</v>
      </c>
      <c r="P42" s="29">
        <v>0</v>
      </c>
      <c r="Q42" s="29">
        <v>0</v>
      </c>
      <c r="R42" s="29">
        <v>0</v>
      </c>
      <c r="S42" s="29">
        <v>0</v>
      </c>
      <c r="T42" s="29">
        <v>0</v>
      </c>
      <c r="U42" s="29">
        <v>0</v>
      </c>
      <c r="V42" s="29">
        <v>0</v>
      </c>
      <c r="W42" s="29">
        <v>0</v>
      </c>
      <c r="X42" s="29">
        <v>0</v>
      </c>
      <c r="Y42" s="29">
        <v>0</v>
      </c>
      <c r="Z42" s="29">
        <v>0</v>
      </c>
      <c r="AA42" s="29">
        <v>0</v>
      </c>
      <c r="AB42" s="29">
        <v>0</v>
      </c>
      <c r="AC42" s="30">
        <v>0</v>
      </c>
      <c r="AD42" s="30">
        <v>0</v>
      </c>
      <c r="AE42" s="30">
        <v>0</v>
      </c>
      <c r="AF42" s="30">
        <v>0</v>
      </c>
      <c r="AG42" s="30">
        <v>0</v>
      </c>
      <c r="AH42" s="30">
        <v>0</v>
      </c>
      <c r="AI42" s="30">
        <v>0</v>
      </c>
      <c r="AJ42" s="30">
        <v>0</v>
      </c>
      <c r="AK42" s="30">
        <v>0</v>
      </c>
      <c r="AL42" s="30">
        <v>0</v>
      </c>
      <c r="AM42" s="30">
        <v>0</v>
      </c>
      <c r="AN42" s="29">
        <v>0</v>
      </c>
      <c r="AO42" s="29">
        <v>0</v>
      </c>
      <c r="AP42" s="29">
        <v>0</v>
      </c>
      <c r="AQ42" s="29">
        <v>0</v>
      </c>
      <c r="AR42" s="29">
        <v>0</v>
      </c>
      <c r="AS42" s="29">
        <v>0</v>
      </c>
      <c r="AT42" s="29">
        <v>0</v>
      </c>
      <c r="AU42" s="29">
        <v>0</v>
      </c>
      <c r="AV42" s="29">
        <v>0</v>
      </c>
      <c r="AW42" s="29">
        <v>0</v>
      </c>
      <c r="AX42" s="31">
        <f t="shared" si="4"/>
        <v>7.96</v>
      </c>
    </row>
    <row r="43" spans="1:50" s="27" customFormat="1" ht="90.75" thickBot="1">
      <c r="A43" s="23" t="s">
        <v>66</v>
      </c>
      <c r="B43" s="24" t="s">
        <v>67</v>
      </c>
      <c r="C43" s="28" t="s">
        <v>29</v>
      </c>
      <c r="D43" s="29" t="s">
        <v>25</v>
      </c>
      <c r="E43" s="29" t="s">
        <v>25</v>
      </c>
      <c r="F43" s="29">
        <v>0</v>
      </c>
      <c r="G43" s="29">
        <v>0</v>
      </c>
      <c r="H43" s="29">
        <v>0</v>
      </c>
      <c r="I43" s="29">
        <v>0</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30">
        <v>0</v>
      </c>
      <c r="AD43" s="30">
        <v>0</v>
      </c>
      <c r="AE43" s="30">
        <v>0</v>
      </c>
      <c r="AF43" s="30">
        <v>0</v>
      </c>
      <c r="AG43" s="30">
        <v>0</v>
      </c>
      <c r="AH43" s="30">
        <v>0</v>
      </c>
      <c r="AI43" s="30">
        <v>0</v>
      </c>
      <c r="AJ43" s="30">
        <v>0</v>
      </c>
      <c r="AK43" s="30">
        <v>0</v>
      </c>
      <c r="AL43" s="30">
        <v>0</v>
      </c>
      <c r="AM43" s="30">
        <v>0</v>
      </c>
      <c r="AN43" s="29">
        <v>0</v>
      </c>
      <c r="AO43" s="29">
        <v>0</v>
      </c>
      <c r="AP43" s="29">
        <v>0</v>
      </c>
      <c r="AQ43" s="29">
        <v>0</v>
      </c>
      <c r="AR43" s="29">
        <v>0</v>
      </c>
      <c r="AS43" s="29">
        <v>0</v>
      </c>
      <c r="AT43" s="29">
        <v>0</v>
      </c>
      <c r="AU43" s="29">
        <v>0</v>
      </c>
      <c r="AV43" s="29">
        <v>0</v>
      </c>
      <c r="AW43" s="29">
        <v>0</v>
      </c>
      <c r="AX43" s="31">
        <f t="shared" si="4"/>
        <v>0</v>
      </c>
    </row>
    <row r="44" spans="1:50" s="27" customFormat="1" ht="45.75" thickBot="1">
      <c r="A44" s="23" t="s">
        <v>68</v>
      </c>
      <c r="B44" s="24" t="s">
        <v>69</v>
      </c>
      <c r="C44" s="28" t="s">
        <v>29</v>
      </c>
      <c r="D44" s="29" t="s">
        <v>25</v>
      </c>
      <c r="E44" s="29" t="s">
        <v>25</v>
      </c>
      <c r="F44" s="29">
        <f t="shared" ref="F44:R44" si="21">F45+F50+F53+F63</f>
        <v>0</v>
      </c>
      <c r="G44" s="29">
        <f t="shared" si="21"/>
        <v>2.1219999999999999</v>
      </c>
      <c r="H44" s="29">
        <f t="shared" si="21"/>
        <v>2.1219999999999999</v>
      </c>
      <c r="I44" s="29">
        <f t="shared" si="21"/>
        <v>2.1219999999999999</v>
      </c>
      <c r="J44" s="29">
        <f t="shared" si="21"/>
        <v>1.34</v>
      </c>
      <c r="K44" s="29">
        <f t="shared" si="21"/>
        <v>0</v>
      </c>
      <c r="L44" s="29">
        <f t="shared" si="21"/>
        <v>0</v>
      </c>
      <c r="M44" s="29">
        <f t="shared" si="21"/>
        <v>1.34</v>
      </c>
      <c r="N44" s="29">
        <f t="shared" si="21"/>
        <v>0</v>
      </c>
      <c r="O44" s="29">
        <f t="shared" si="21"/>
        <v>2.2524999999999999</v>
      </c>
      <c r="P44" s="29">
        <f t="shared" si="21"/>
        <v>0</v>
      </c>
      <c r="Q44" s="29">
        <f t="shared" si="21"/>
        <v>0</v>
      </c>
      <c r="R44" s="29">
        <f t="shared" si="21"/>
        <v>2.2524999999999999</v>
      </c>
      <c r="S44" s="29">
        <f t="shared" ref="S44:AW44" si="22">S45+S50+S53+S63</f>
        <v>0</v>
      </c>
      <c r="T44" s="29">
        <f t="shared" si="22"/>
        <v>0</v>
      </c>
      <c r="U44" s="29">
        <f t="shared" si="22"/>
        <v>0</v>
      </c>
      <c r="V44" s="29">
        <f t="shared" si="22"/>
        <v>0</v>
      </c>
      <c r="W44" s="29">
        <f t="shared" si="22"/>
        <v>0</v>
      </c>
      <c r="X44" s="29">
        <f t="shared" si="22"/>
        <v>0</v>
      </c>
      <c r="Y44" s="29">
        <f t="shared" si="22"/>
        <v>1.15E-2</v>
      </c>
      <c r="Z44" s="29">
        <f t="shared" si="22"/>
        <v>0</v>
      </c>
      <c r="AA44" s="29">
        <f t="shared" si="22"/>
        <v>0</v>
      </c>
      <c r="AB44" s="29">
        <f t="shared" si="22"/>
        <v>1.15E-2</v>
      </c>
      <c r="AC44" s="29">
        <f t="shared" si="22"/>
        <v>0</v>
      </c>
      <c r="AD44" s="29">
        <f t="shared" si="22"/>
        <v>1.34</v>
      </c>
      <c r="AE44" s="29">
        <f t="shared" si="22"/>
        <v>0</v>
      </c>
      <c r="AF44" s="29">
        <f t="shared" si="22"/>
        <v>0</v>
      </c>
      <c r="AG44" s="29">
        <f t="shared" si="22"/>
        <v>1.34</v>
      </c>
      <c r="AH44" s="29">
        <f t="shared" si="22"/>
        <v>0</v>
      </c>
      <c r="AI44" s="29">
        <f t="shared" si="22"/>
        <v>0</v>
      </c>
      <c r="AJ44" s="29">
        <f t="shared" si="22"/>
        <v>0</v>
      </c>
      <c r="AK44" s="29">
        <f t="shared" si="22"/>
        <v>0</v>
      </c>
      <c r="AL44" s="29">
        <f t="shared" si="22"/>
        <v>0</v>
      </c>
      <c r="AM44" s="29">
        <f t="shared" si="22"/>
        <v>0</v>
      </c>
      <c r="AN44" s="29">
        <f t="shared" si="22"/>
        <v>0</v>
      </c>
      <c r="AO44" s="29">
        <f t="shared" si="22"/>
        <v>0</v>
      </c>
      <c r="AP44" s="29">
        <f t="shared" si="22"/>
        <v>0</v>
      </c>
      <c r="AQ44" s="29">
        <f t="shared" si="22"/>
        <v>0</v>
      </c>
      <c r="AR44" s="29">
        <f t="shared" si="22"/>
        <v>0</v>
      </c>
      <c r="AS44" s="29">
        <f t="shared" si="22"/>
        <v>2.2410000000000001</v>
      </c>
      <c r="AT44" s="29">
        <f t="shared" si="22"/>
        <v>0</v>
      </c>
      <c r="AU44" s="29">
        <f t="shared" si="22"/>
        <v>0</v>
      </c>
      <c r="AV44" s="29">
        <f t="shared" si="22"/>
        <v>2.2410000000000001</v>
      </c>
      <c r="AW44" s="29">
        <f t="shared" si="22"/>
        <v>0</v>
      </c>
      <c r="AX44" s="31">
        <f t="shared" si="4"/>
        <v>-0.91249999999999987</v>
      </c>
    </row>
    <row r="45" spans="1:50" s="27" customFormat="1" ht="75.75" thickBot="1">
      <c r="A45" s="23" t="s">
        <v>70</v>
      </c>
      <c r="B45" s="24" t="s">
        <v>71</v>
      </c>
      <c r="C45" s="28" t="s">
        <v>29</v>
      </c>
      <c r="D45" s="29" t="s">
        <v>25</v>
      </c>
      <c r="E45" s="29" t="s">
        <v>25</v>
      </c>
      <c r="F45" s="29">
        <f t="shared" ref="F45:R45" si="23">F46+F49</f>
        <v>0</v>
      </c>
      <c r="G45" s="29">
        <f t="shared" si="23"/>
        <v>0</v>
      </c>
      <c r="H45" s="29">
        <f t="shared" si="23"/>
        <v>0</v>
      </c>
      <c r="I45" s="29">
        <f t="shared" si="23"/>
        <v>0</v>
      </c>
      <c r="J45" s="29">
        <f t="shared" si="23"/>
        <v>0</v>
      </c>
      <c r="K45" s="29">
        <f t="shared" si="23"/>
        <v>0</v>
      </c>
      <c r="L45" s="29">
        <f t="shared" si="23"/>
        <v>0</v>
      </c>
      <c r="M45" s="29">
        <f t="shared" si="23"/>
        <v>0</v>
      </c>
      <c r="N45" s="29">
        <f t="shared" si="23"/>
        <v>0</v>
      </c>
      <c r="O45" s="29">
        <f t="shared" si="23"/>
        <v>2.2524999999999999</v>
      </c>
      <c r="P45" s="29">
        <f t="shared" si="23"/>
        <v>0</v>
      </c>
      <c r="Q45" s="29">
        <f t="shared" si="23"/>
        <v>0</v>
      </c>
      <c r="R45" s="29">
        <f t="shared" si="23"/>
        <v>2.2524999999999999</v>
      </c>
      <c r="S45" s="29">
        <f t="shared" ref="S45:AW45" si="24">S46+S49</f>
        <v>0</v>
      </c>
      <c r="T45" s="29">
        <f t="shared" si="24"/>
        <v>0</v>
      </c>
      <c r="U45" s="29">
        <f t="shared" si="24"/>
        <v>0</v>
      </c>
      <c r="V45" s="29">
        <f t="shared" si="24"/>
        <v>0</v>
      </c>
      <c r="W45" s="29">
        <f t="shared" si="24"/>
        <v>0</v>
      </c>
      <c r="X45" s="29">
        <f t="shared" si="24"/>
        <v>0</v>
      </c>
      <c r="Y45" s="29">
        <f t="shared" si="24"/>
        <v>1.15E-2</v>
      </c>
      <c r="Z45" s="29">
        <f t="shared" si="24"/>
        <v>0</v>
      </c>
      <c r="AA45" s="29">
        <f t="shared" si="24"/>
        <v>0</v>
      </c>
      <c r="AB45" s="29">
        <f t="shared" si="24"/>
        <v>1.15E-2</v>
      </c>
      <c r="AC45" s="29">
        <f t="shared" si="24"/>
        <v>0</v>
      </c>
      <c r="AD45" s="29">
        <f t="shared" si="24"/>
        <v>0</v>
      </c>
      <c r="AE45" s="29">
        <f t="shared" si="24"/>
        <v>0</v>
      </c>
      <c r="AF45" s="29">
        <f t="shared" si="24"/>
        <v>0</v>
      </c>
      <c r="AG45" s="29">
        <f t="shared" si="24"/>
        <v>0</v>
      </c>
      <c r="AH45" s="29">
        <f t="shared" si="24"/>
        <v>0</v>
      </c>
      <c r="AI45" s="29">
        <f t="shared" si="24"/>
        <v>0</v>
      </c>
      <c r="AJ45" s="29">
        <f t="shared" si="24"/>
        <v>0</v>
      </c>
      <c r="AK45" s="29">
        <f t="shared" si="24"/>
        <v>0</v>
      </c>
      <c r="AL45" s="29">
        <f t="shared" si="24"/>
        <v>0</v>
      </c>
      <c r="AM45" s="29">
        <f t="shared" si="24"/>
        <v>0</v>
      </c>
      <c r="AN45" s="29">
        <f t="shared" si="24"/>
        <v>0</v>
      </c>
      <c r="AO45" s="29">
        <f t="shared" si="24"/>
        <v>0</v>
      </c>
      <c r="AP45" s="29">
        <f t="shared" si="24"/>
        <v>0</v>
      </c>
      <c r="AQ45" s="29">
        <f t="shared" si="24"/>
        <v>0</v>
      </c>
      <c r="AR45" s="29">
        <f t="shared" si="24"/>
        <v>0</v>
      </c>
      <c r="AS45" s="29">
        <f t="shared" si="24"/>
        <v>2.2410000000000001</v>
      </c>
      <c r="AT45" s="29">
        <f t="shared" si="24"/>
        <v>0</v>
      </c>
      <c r="AU45" s="29">
        <f t="shared" si="24"/>
        <v>0</v>
      </c>
      <c r="AV45" s="29">
        <f t="shared" si="24"/>
        <v>2.2410000000000001</v>
      </c>
      <c r="AW45" s="29">
        <f t="shared" si="24"/>
        <v>0</v>
      </c>
      <c r="AX45" s="31">
        <f t="shared" si="4"/>
        <v>-2.2524999999999999</v>
      </c>
    </row>
    <row r="46" spans="1:50" s="27" customFormat="1" ht="30.75" thickBot="1">
      <c r="A46" s="23" t="s">
        <v>72</v>
      </c>
      <c r="B46" s="24" t="s">
        <v>73</v>
      </c>
      <c r="C46" s="28" t="s">
        <v>29</v>
      </c>
      <c r="D46" s="29" t="s">
        <v>25</v>
      </c>
      <c r="E46" s="29" t="s">
        <v>25</v>
      </c>
      <c r="F46" s="29">
        <f t="shared" ref="F46:N47" si="25">F48</f>
        <v>0</v>
      </c>
      <c r="G46" s="29">
        <f t="shared" si="25"/>
        <v>0</v>
      </c>
      <c r="H46" s="29">
        <f t="shared" si="25"/>
        <v>0</v>
      </c>
      <c r="I46" s="29">
        <f t="shared" si="25"/>
        <v>0</v>
      </c>
      <c r="J46" s="29">
        <f t="shared" si="25"/>
        <v>0</v>
      </c>
      <c r="K46" s="29">
        <f t="shared" si="25"/>
        <v>0</v>
      </c>
      <c r="L46" s="29">
        <f t="shared" si="25"/>
        <v>0</v>
      </c>
      <c r="M46" s="29">
        <f t="shared" si="25"/>
        <v>0</v>
      </c>
      <c r="N46" s="29">
        <f t="shared" si="25"/>
        <v>0</v>
      </c>
      <c r="O46" s="29">
        <f>O48+O47</f>
        <v>2.2524999999999999</v>
      </c>
      <c r="P46" s="29">
        <f t="shared" ref="P46:R46" si="26">P48+P47</f>
        <v>0</v>
      </c>
      <c r="Q46" s="29">
        <f t="shared" si="26"/>
        <v>0</v>
      </c>
      <c r="R46" s="29">
        <f t="shared" si="26"/>
        <v>2.2524999999999999</v>
      </c>
      <c r="S46" s="29">
        <f t="shared" ref="S46" si="27">S48+S47</f>
        <v>0</v>
      </c>
      <c r="T46" s="29">
        <f t="shared" ref="T46" si="28">T48+T47</f>
        <v>0</v>
      </c>
      <c r="U46" s="29">
        <f t="shared" ref="U46" si="29">U48+U47</f>
        <v>0</v>
      </c>
      <c r="V46" s="29">
        <f t="shared" ref="V46" si="30">V48+V47</f>
        <v>0</v>
      </c>
      <c r="W46" s="29">
        <f t="shared" ref="W46" si="31">W48+W47</f>
        <v>0</v>
      </c>
      <c r="X46" s="29">
        <f t="shared" ref="X46" si="32">X48+X47</f>
        <v>0</v>
      </c>
      <c r="Y46" s="29">
        <f t="shared" ref="Y46" si="33">Y48+Y47</f>
        <v>1.15E-2</v>
      </c>
      <c r="Z46" s="29">
        <f t="shared" ref="Z46" si="34">Z48+Z47</f>
        <v>0</v>
      </c>
      <c r="AA46" s="29">
        <f t="shared" ref="AA46" si="35">AA48+AA47</f>
        <v>0</v>
      </c>
      <c r="AB46" s="29">
        <f t="shared" ref="AB46" si="36">AB48+AB47</f>
        <v>1.15E-2</v>
      </c>
      <c r="AC46" s="29">
        <f t="shared" ref="AC46" si="37">AC48+AC47</f>
        <v>0</v>
      </c>
      <c r="AD46" s="29">
        <f t="shared" ref="AD46" si="38">AD48+AD47</f>
        <v>0</v>
      </c>
      <c r="AE46" s="29">
        <f t="shared" ref="AE46" si="39">AE48+AE47</f>
        <v>0</v>
      </c>
      <c r="AF46" s="29">
        <f t="shared" ref="AF46" si="40">AF48+AF47</f>
        <v>0</v>
      </c>
      <c r="AG46" s="29">
        <f t="shared" ref="AG46" si="41">AG48+AG47</f>
        <v>0</v>
      </c>
      <c r="AH46" s="29">
        <f t="shared" ref="AH46" si="42">AH48+AH47</f>
        <v>0</v>
      </c>
      <c r="AI46" s="29">
        <f t="shared" ref="AI46" si="43">AI48+AI47</f>
        <v>0</v>
      </c>
      <c r="AJ46" s="29">
        <f t="shared" ref="AJ46" si="44">AJ48+AJ47</f>
        <v>0</v>
      </c>
      <c r="AK46" s="29">
        <f t="shared" ref="AK46" si="45">AK48+AK47</f>
        <v>0</v>
      </c>
      <c r="AL46" s="29">
        <f t="shared" ref="AL46" si="46">AL48+AL47</f>
        <v>0</v>
      </c>
      <c r="AM46" s="29">
        <f t="shared" ref="AM46" si="47">AM48+AM47</f>
        <v>0</v>
      </c>
      <c r="AN46" s="29">
        <f t="shared" ref="AN46" si="48">AN48+AN47</f>
        <v>0</v>
      </c>
      <c r="AO46" s="29">
        <f t="shared" ref="AO46" si="49">AO48+AO47</f>
        <v>0</v>
      </c>
      <c r="AP46" s="29">
        <f t="shared" ref="AP46" si="50">AP48+AP47</f>
        <v>0</v>
      </c>
      <c r="AQ46" s="29">
        <f t="shared" ref="AQ46" si="51">AQ48+AQ47</f>
        <v>0</v>
      </c>
      <c r="AR46" s="29">
        <f t="shared" ref="AR46" si="52">AR48+AR47</f>
        <v>0</v>
      </c>
      <c r="AS46" s="29">
        <f t="shared" ref="AS46" si="53">AS48+AS47</f>
        <v>2.2410000000000001</v>
      </c>
      <c r="AT46" s="29">
        <f t="shared" ref="AT46" si="54">AT48+AT47</f>
        <v>0</v>
      </c>
      <c r="AU46" s="29">
        <f t="shared" ref="AU46" si="55">AU48+AU47</f>
        <v>0</v>
      </c>
      <c r="AV46" s="29">
        <f t="shared" ref="AV46" si="56">AV48+AV47</f>
        <v>2.2410000000000001</v>
      </c>
      <c r="AW46" s="29">
        <f t="shared" ref="AW46" si="57">AW48+AW47</f>
        <v>0</v>
      </c>
      <c r="AX46" s="31">
        <f t="shared" si="4"/>
        <v>-2.2524999999999999</v>
      </c>
    </row>
    <row r="47" spans="1:50" s="27" customFormat="1" ht="30.75" thickBot="1">
      <c r="A47" s="43" t="s">
        <v>136</v>
      </c>
      <c r="B47" s="44" t="s">
        <v>137</v>
      </c>
      <c r="C47" s="45" t="s">
        <v>138</v>
      </c>
      <c r="D47" s="29">
        <v>2018</v>
      </c>
      <c r="E47" s="29" t="s">
        <v>25</v>
      </c>
      <c r="F47" s="29">
        <f t="shared" si="25"/>
        <v>0</v>
      </c>
      <c r="G47" s="29">
        <f t="shared" si="25"/>
        <v>0</v>
      </c>
      <c r="H47" s="29">
        <f t="shared" si="25"/>
        <v>0</v>
      </c>
      <c r="I47" s="29">
        <f t="shared" si="25"/>
        <v>0</v>
      </c>
      <c r="J47" s="29">
        <f t="shared" si="25"/>
        <v>0</v>
      </c>
      <c r="K47" s="29">
        <f t="shared" si="25"/>
        <v>0</v>
      </c>
      <c r="L47" s="29">
        <f t="shared" si="25"/>
        <v>0</v>
      </c>
      <c r="M47" s="29">
        <f t="shared" si="25"/>
        <v>0</v>
      </c>
      <c r="N47" s="29">
        <f t="shared" si="25"/>
        <v>0</v>
      </c>
      <c r="O47" s="29">
        <v>1.456</v>
      </c>
      <c r="P47" s="29">
        <v>0</v>
      </c>
      <c r="Q47" s="29">
        <v>0</v>
      </c>
      <c r="R47" s="29">
        <v>1.456</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30">
        <v>1.456</v>
      </c>
      <c r="AT47" s="30">
        <v>0</v>
      </c>
      <c r="AU47" s="30">
        <v>0</v>
      </c>
      <c r="AV47" s="30">
        <v>1.456</v>
      </c>
      <c r="AW47" s="30">
        <v>0</v>
      </c>
      <c r="AX47" s="31"/>
    </row>
    <row r="48" spans="1:50" s="27" customFormat="1" ht="30.75" thickBot="1">
      <c r="A48" s="43" t="s">
        <v>74</v>
      </c>
      <c r="B48" s="44" t="s">
        <v>75</v>
      </c>
      <c r="C48" s="45" t="s">
        <v>76</v>
      </c>
      <c r="D48" s="29">
        <v>2018</v>
      </c>
      <c r="E48" s="29" t="s">
        <v>25</v>
      </c>
      <c r="F48" s="29">
        <v>0</v>
      </c>
      <c r="G48" s="29">
        <v>0</v>
      </c>
      <c r="H48" s="29">
        <v>0</v>
      </c>
      <c r="I48" s="29">
        <v>0</v>
      </c>
      <c r="J48" s="29">
        <v>0</v>
      </c>
      <c r="K48" s="29">
        <v>0</v>
      </c>
      <c r="L48" s="29">
        <v>0</v>
      </c>
      <c r="M48" s="29">
        <v>0</v>
      </c>
      <c r="N48" s="29">
        <v>0</v>
      </c>
      <c r="O48" s="29">
        <f>0.0115+AS48</f>
        <v>0.79649999999999999</v>
      </c>
      <c r="P48" s="29">
        <v>0</v>
      </c>
      <c r="Q48" s="29">
        <v>0</v>
      </c>
      <c r="R48" s="29">
        <f>0.0115+AV48</f>
        <v>0.79649999999999999</v>
      </c>
      <c r="S48" s="29">
        <v>0</v>
      </c>
      <c r="T48" s="29">
        <v>0</v>
      </c>
      <c r="U48" s="29">
        <v>0</v>
      </c>
      <c r="V48" s="29">
        <v>0</v>
      </c>
      <c r="W48" s="29">
        <v>0</v>
      </c>
      <c r="X48" s="29">
        <v>0</v>
      </c>
      <c r="Y48" s="29">
        <v>1.15E-2</v>
      </c>
      <c r="Z48" s="29">
        <v>0</v>
      </c>
      <c r="AA48" s="29">
        <v>0</v>
      </c>
      <c r="AB48" s="29">
        <v>1.15E-2</v>
      </c>
      <c r="AC48" s="30">
        <v>0</v>
      </c>
      <c r="AD48" s="30">
        <v>0</v>
      </c>
      <c r="AE48" s="30">
        <v>0</v>
      </c>
      <c r="AF48" s="30">
        <v>0</v>
      </c>
      <c r="AG48" s="30">
        <v>0</v>
      </c>
      <c r="AH48" s="30">
        <v>0</v>
      </c>
      <c r="AI48" s="30">
        <v>0</v>
      </c>
      <c r="AJ48" s="30">
        <v>0</v>
      </c>
      <c r="AK48" s="30">
        <v>0</v>
      </c>
      <c r="AL48" s="30">
        <v>0</v>
      </c>
      <c r="AM48" s="30">
        <v>0</v>
      </c>
      <c r="AN48" s="29">
        <v>0</v>
      </c>
      <c r="AO48" s="29">
        <v>0</v>
      </c>
      <c r="AP48" s="29">
        <v>0</v>
      </c>
      <c r="AQ48" s="29">
        <v>0</v>
      </c>
      <c r="AR48" s="29">
        <v>0</v>
      </c>
      <c r="AS48" s="30">
        <v>0.78500000000000003</v>
      </c>
      <c r="AT48" s="30">
        <v>0</v>
      </c>
      <c r="AU48" s="30">
        <v>0</v>
      </c>
      <c r="AV48" s="30">
        <v>0.78500000000000003</v>
      </c>
      <c r="AW48" s="30">
        <v>0</v>
      </c>
      <c r="AX48" s="31">
        <f t="shared" si="4"/>
        <v>-0.79649999999999999</v>
      </c>
    </row>
    <row r="49" spans="1:50" s="27" customFormat="1" ht="60.75" thickBot="1">
      <c r="A49" s="23" t="s">
        <v>77</v>
      </c>
      <c r="B49" s="24" t="s">
        <v>78</v>
      </c>
      <c r="C49" s="28" t="s">
        <v>29</v>
      </c>
      <c r="D49" s="29" t="s">
        <v>25</v>
      </c>
      <c r="E49" s="29" t="s">
        <v>25</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row>
    <row r="50" spans="1:50" s="27" customFormat="1" ht="45.75" hidden="1" thickBot="1">
      <c r="A50" s="23" t="s">
        <v>79</v>
      </c>
      <c r="B50" s="24" t="s">
        <v>80</v>
      </c>
      <c r="C50" s="28" t="s">
        <v>29</v>
      </c>
      <c r="D50" s="29" t="s">
        <v>25</v>
      </c>
      <c r="E50" s="29" t="s">
        <v>25</v>
      </c>
      <c r="F50" s="29">
        <f t="shared" ref="F50:M50" si="58">F51+F52</f>
        <v>0</v>
      </c>
      <c r="G50" s="29">
        <f t="shared" si="58"/>
        <v>0</v>
      </c>
      <c r="H50" s="29">
        <f t="shared" si="58"/>
        <v>0</v>
      </c>
      <c r="I50" s="29">
        <f t="shared" si="58"/>
        <v>0</v>
      </c>
      <c r="J50" s="29">
        <f t="shared" si="58"/>
        <v>0</v>
      </c>
      <c r="K50" s="29">
        <f t="shared" si="58"/>
        <v>0</v>
      </c>
      <c r="L50" s="29">
        <f t="shared" si="58"/>
        <v>0</v>
      </c>
      <c r="M50" s="29">
        <f t="shared" si="58"/>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30"/>
      <c r="AE50" s="29">
        <v>0</v>
      </c>
      <c r="AF50" s="29">
        <v>0</v>
      </c>
      <c r="AG50" s="30"/>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31">
        <f t="shared" si="4"/>
        <v>0</v>
      </c>
    </row>
    <row r="51" spans="1:50" s="27" customFormat="1" ht="30.75" hidden="1" thickBot="1">
      <c r="A51" s="23" t="s">
        <v>81</v>
      </c>
      <c r="B51" s="24" t="s">
        <v>82</v>
      </c>
      <c r="C51" s="28" t="s">
        <v>29</v>
      </c>
      <c r="D51" s="29" t="s">
        <v>25</v>
      </c>
      <c r="E51" s="29" t="s">
        <v>25</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30"/>
      <c r="AE51" s="29">
        <v>0</v>
      </c>
      <c r="AF51" s="29">
        <v>0</v>
      </c>
      <c r="AG51" s="30"/>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31">
        <f t="shared" si="4"/>
        <v>0</v>
      </c>
    </row>
    <row r="52" spans="1:50" s="27" customFormat="1" ht="45.75" hidden="1" thickBot="1">
      <c r="A52" s="23" t="s">
        <v>83</v>
      </c>
      <c r="B52" s="24" t="s">
        <v>84</v>
      </c>
      <c r="C52" s="28" t="s">
        <v>29</v>
      </c>
      <c r="D52" s="29" t="s">
        <v>25</v>
      </c>
      <c r="E52" s="29" t="s">
        <v>25</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30"/>
      <c r="AE52" s="29">
        <v>0</v>
      </c>
      <c r="AF52" s="29">
        <v>0</v>
      </c>
      <c r="AG52" s="30"/>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31">
        <f t="shared" si="4"/>
        <v>0</v>
      </c>
    </row>
    <row r="53" spans="1:50" s="27" customFormat="1" ht="45.75" thickBot="1">
      <c r="A53" s="23" t="s">
        <v>85</v>
      </c>
      <c r="B53" s="24" t="s">
        <v>86</v>
      </c>
      <c r="C53" s="28" t="s">
        <v>29</v>
      </c>
      <c r="D53" s="29" t="s">
        <v>25</v>
      </c>
      <c r="E53" s="29" t="s">
        <v>25</v>
      </c>
      <c r="F53" s="29">
        <f t="shared" ref="F53" si="59">F54+F55+F56+F57+F58</f>
        <v>0</v>
      </c>
      <c r="G53" s="46">
        <f>G58</f>
        <v>2.1219999999999999</v>
      </c>
      <c r="H53" s="46">
        <f t="shared" ref="H53:AX53" si="60">H58</f>
        <v>2.1219999999999999</v>
      </c>
      <c r="I53" s="46">
        <f t="shared" si="60"/>
        <v>2.1219999999999999</v>
      </c>
      <c r="J53" s="46">
        <f>J58</f>
        <v>1.34</v>
      </c>
      <c r="K53" s="46">
        <f t="shared" ref="K53:M53" si="61">K58</f>
        <v>0</v>
      </c>
      <c r="L53" s="46">
        <f t="shared" si="61"/>
        <v>0</v>
      </c>
      <c r="M53" s="46">
        <f t="shared" si="61"/>
        <v>1.34</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47">
        <f t="shared" si="60"/>
        <v>1.34</v>
      </c>
      <c r="AE53" s="29">
        <v>0</v>
      </c>
      <c r="AF53" s="29">
        <v>0</v>
      </c>
      <c r="AG53" s="47">
        <f t="shared" si="60"/>
        <v>1.34</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46">
        <f t="shared" si="60"/>
        <v>1.34</v>
      </c>
    </row>
    <row r="54" spans="1:50" s="27" customFormat="1" ht="30.75" hidden="1" thickBot="1">
      <c r="A54" s="23" t="s">
        <v>87</v>
      </c>
      <c r="B54" s="24" t="s">
        <v>88</v>
      </c>
      <c r="C54" s="28" t="s">
        <v>29</v>
      </c>
      <c r="D54" s="29" t="s">
        <v>25</v>
      </c>
      <c r="E54" s="29" t="s">
        <v>25</v>
      </c>
      <c r="F54" s="46">
        <v>0</v>
      </c>
      <c r="G54" s="46">
        <v>0</v>
      </c>
      <c r="H54" s="46">
        <v>0</v>
      </c>
      <c r="I54" s="46">
        <v>0</v>
      </c>
      <c r="J54" s="46">
        <v>0</v>
      </c>
      <c r="K54" s="46">
        <v>0</v>
      </c>
      <c r="L54" s="46">
        <v>0</v>
      </c>
      <c r="M54" s="46">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47"/>
      <c r="AE54" s="29">
        <v>0</v>
      </c>
      <c r="AF54" s="29">
        <v>0</v>
      </c>
      <c r="AG54" s="47"/>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31">
        <f t="shared" si="4"/>
        <v>0</v>
      </c>
    </row>
    <row r="55" spans="1:50" s="27" customFormat="1" ht="30.75" hidden="1" thickBot="1">
      <c r="A55" s="23" t="s">
        <v>89</v>
      </c>
      <c r="B55" s="24" t="s">
        <v>90</v>
      </c>
      <c r="C55" s="28" t="s">
        <v>29</v>
      </c>
      <c r="D55" s="29" t="s">
        <v>25</v>
      </c>
      <c r="E55" s="29" t="s">
        <v>25</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30"/>
      <c r="AE55" s="29">
        <v>0</v>
      </c>
      <c r="AF55" s="29">
        <v>0</v>
      </c>
      <c r="AG55" s="30"/>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31">
        <f t="shared" si="4"/>
        <v>0</v>
      </c>
    </row>
    <row r="56" spans="1:50" s="27" customFormat="1" ht="30.75" hidden="1" thickBot="1">
      <c r="A56" s="23" t="s">
        <v>91</v>
      </c>
      <c r="B56" s="24" t="s">
        <v>92</v>
      </c>
      <c r="C56" s="28" t="s">
        <v>29</v>
      </c>
      <c r="D56" s="29" t="s">
        <v>25</v>
      </c>
      <c r="E56" s="29" t="s">
        <v>25</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30"/>
      <c r="AE56" s="29">
        <v>0</v>
      </c>
      <c r="AF56" s="29">
        <v>0</v>
      </c>
      <c r="AG56" s="30"/>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31">
        <f t="shared" si="4"/>
        <v>0</v>
      </c>
    </row>
    <row r="57" spans="1:50" s="27" customFormat="1" ht="30.75" hidden="1" thickBot="1">
      <c r="A57" s="23" t="s">
        <v>93</v>
      </c>
      <c r="B57" s="24" t="s">
        <v>94</v>
      </c>
      <c r="C57" s="28" t="s">
        <v>29</v>
      </c>
      <c r="D57" s="29" t="s">
        <v>25</v>
      </c>
      <c r="E57" s="29" t="s">
        <v>25</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30"/>
      <c r="AE57" s="29">
        <v>0</v>
      </c>
      <c r="AF57" s="29">
        <v>0</v>
      </c>
      <c r="AG57" s="30"/>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31">
        <f t="shared" si="4"/>
        <v>0</v>
      </c>
    </row>
    <row r="58" spans="1:50" s="27" customFormat="1" ht="60.75" thickBot="1">
      <c r="A58" s="23" t="s">
        <v>95</v>
      </c>
      <c r="B58" s="24" t="s">
        <v>96</v>
      </c>
      <c r="C58" s="28" t="s">
        <v>29</v>
      </c>
      <c r="D58" s="29" t="s">
        <v>25</v>
      </c>
      <c r="E58" s="29" t="s">
        <v>25</v>
      </c>
      <c r="F58" s="46">
        <f>F59</f>
        <v>0</v>
      </c>
      <c r="G58" s="46">
        <f>G59</f>
        <v>2.1219999999999999</v>
      </c>
      <c r="H58" s="46">
        <f t="shared" ref="H58:AX58" si="62">H59</f>
        <v>2.1219999999999999</v>
      </c>
      <c r="I58" s="46">
        <f t="shared" si="62"/>
        <v>2.1219999999999999</v>
      </c>
      <c r="J58" s="46">
        <f>J59</f>
        <v>1.34</v>
      </c>
      <c r="K58" s="46">
        <f t="shared" si="62"/>
        <v>0</v>
      </c>
      <c r="L58" s="46">
        <f t="shared" si="62"/>
        <v>0</v>
      </c>
      <c r="M58" s="46">
        <f t="shared" si="62"/>
        <v>1.34</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47">
        <f t="shared" si="62"/>
        <v>1.34</v>
      </c>
      <c r="AE58" s="29">
        <v>0</v>
      </c>
      <c r="AF58" s="29">
        <v>0</v>
      </c>
      <c r="AG58" s="47">
        <f t="shared" si="62"/>
        <v>1.34</v>
      </c>
      <c r="AH58" s="29">
        <v>0</v>
      </c>
      <c r="AI58" s="29">
        <v>0</v>
      </c>
      <c r="AJ58" s="29">
        <v>0</v>
      </c>
      <c r="AK58" s="29">
        <v>0</v>
      </c>
      <c r="AL58" s="29">
        <v>0</v>
      </c>
      <c r="AM58" s="29">
        <v>0</v>
      </c>
      <c r="AN58" s="29">
        <v>0</v>
      </c>
      <c r="AO58" s="29">
        <v>0</v>
      </c>
      <c r="AP58" s="29">
        <v>0</v>
      </c>
      <c r="AQ58" s="29">
        <v>0</v>
      </c>
      <c r="AR58" s="29">
        <v>0</v>
      </c>
      <c r="AS58" s="29">
        <v>0</v>
      </c>
      <c r="AT58" s="29">
        <v>0</v>
      </c>
      <c r="AU58" s="29">
        <v>0</v>
      </c>
      <c r="AV58" s="29">
        <v>0</v>
      </c>
      <c r="AW58" s="29">
        <v>0</v>
      </c>
      <c r="AX58" s="46">
        <f t="shared" si="62"/>
        <v>1.34</v>
      </c>
    </row>
    <row r="59" spans="1:50" s="27" customFormat="1" ht="63.75" customHeight="1" thickBot="1">
      <c r="A59" s="23" t="s">
        <v>97</v>
      </c>
      <c r="B59" s="24" t="s">
        <v>98</v>
      </c>
      <c r="C59" s="28" t="s">
        <v>99</v>
      </c>
      <c r="D59" s="29">
        <v>2017</v>
      </c>
      <c r="E59" s="29">
        <v>2018</v>
      </c>
      <c r="F59" s="29">
        <v>0</v>
      </c>
      <c r="G59" s="29">
        <v>2.1219999999999999</v>
      </c>
      <c r="H59" s="29">
        <v>2.1219999999999999</v>
      </c>
      <c r="I59" s="29">
        <v>2.1219999999999999</v>
      </c>
      <c r="J59" s="29">
        <v>1.34</v>
      </c>
      <c r="K59" s="29">
        <v>0</v>
      </c>
      <c r="L59" s="29">
        <v>0</v>
      </c>
      <c r="M59" s="29">
        <v>1.34</v>
      </c>
      <c r="N59" s="29">
        <v>0</v>
      </c>
      <c r="O59" s="29">
        <v>0</v>
      </c>
      <c r="P59" s="29">
        <v>0</v>
      </c>
      <c r="Q59" s="29">
        <v>0</v>
      </c>
      <c r="R59" s="29">
        <v>0</v>
      </c>
      <c r="S59" s="29">
        <v>0</v>
      </c>
      <c r="T59" s="29">
        <v>0</v>
      </c>
      <c r="U59" s="29">
        <v>0</v>
      </c>
      <c r="V59" s="29">
        <v>0</v>
      </c>
      <c r="W59" s="29">
        <v>0</v>
      </c>
      <c r="X59" s="29">
        <v>0</v>
      </c>
      <c r="Y59" s="29">
        <v>0</v>
      </c>
      <c r="Z59" s="29">
        <v>0</v>
      </c>
      <c r="AA59" s="29">
        <v>0</v>
      </c>
      <c r="AB59" s="29">
        <v>0</v>
      </c>
      <c r="AC59" s="30">
        <v>0</v>
      </c>
      <c r="AD59" s="30">
        <v>1.34</v>
      </c>
      <c r="AE59" s="30">
        <v>0</v>
      </c>
      <c r="AF59" s="30">
        <v>0</v>
      </c>
      <c r="AG59" s="30">
        <v>1.34</v>
      </c>
      <c r="AH59" s="30">
        <v>0</v>
      </c>
      <c r="AI59" s="30">
        <v>0</v>
      </c>
      <c r="AJ59" s="30">
        <v>0</v>
      </c>
      <c r="AK59" s="30">
        <v>0</v>
      </c>
      <c r="AL59" s="30">
        <v>0</v>
      </c>
      <c r="AM59" s="30">
        <v>0</v>
      </c>
      <c r="AN59" s="29">
        <v>0</v>
      </c>
      <c r="AO59" s="29">
        <v>0</v>
      </c>
      <c r="AP59" s="29">
        <v>0</v>
      </c>
      <c r="AQ59" s="29">
        <v>0</v>
      </c>
      <c r="AR59" s="29">
        <v>0</v>
      </c>
      <c r="AS59" s="29">
        <v>0</v>
      </c>
      <c r="AT59" s="29">
        <v>0</v>
      </c>
      <c r="AU59" s="29">
        <v>0</v>
      </c>
      <c r="AV59" s="29">
        <v>0</v>
      </c>
      <c r="AW59" s="29">
        <v>0</v>
      </c>
      <c r="AX59" s="31">
        <f t="shared" si="4"/>
        <v>1.34</v>
      </c>
    </row>
    <row r="60" spans="1:50" s="27" customFormat="1" ht="60.75" hidden="1" thickBot="1">
      <c r="A60" s="23" t="s">
        <v>100</v>
      </c>
      <c r="B60" s="24" t="s">
        <v>101</v>
      </c>
      <c r="C60" s="28" t="s">
        <v>29</v>
      </c>
      <c r="D60" s="29" t="s">
        <v>25</v>
      </c>
      <c r="E60" s="29" t="s">
        <v>25</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30">
        <v>0</v>
      </c>
      <c r="AD60" s="30"/>
      <c r="AE60" s="30"/>
      <c r="AF60" s="30"/>
      <c r="AG60" s="30"/>
      <c r="AH60" s="30"/>
      <c r="AI60" s="30"/>
      <c r="AJ60" s="30"/>
      <c r="AK60" s="30"/>
      <c r="AL60" s="30"/>
      <c r="AM60" s="30"/>
      <c r="AN60" s="29">
        <v>0</v>
      </c>
      <c r="AO60" s="29">
        <v>0</v>
      </c>
      <c r="AP60" s="29">
        <v>0</v>
      </c>
      <c r="AQ60" s="29">
        <v>0</v>
      </c>
      <c r="AR60" s="29">
        <v>0</v>
      </c>
      <c r="AS60" s="29">
        <v>0</v>
      </c>
      <c r="AT60" s="29">
        <v>0</v>
      </c>
      <c r="AU60" s="29">
        <v>0</v>
      </c>
      <c r="AV60" s="29">
        <v>0</v>
      </c>
      <c r="AW60" s="29">
        <v>0</v>
      </c>
      <c r="AX60" s="31">
        <f t="shared" si="4"/>
        <v>0</v>
      </c>
    </row>
    <row r="61" spans="1:50" s="27" customFormat="1" ht="60.75" hidden="1" thickBot="1">
      <c r="A61" s="23" t="s">
        <v>102</v>
      </c>
      <c r="B61" s="24" t="s">
        <v>103</v>
      </c>
      <c r="C61" s="28" t="s">
        <v>29</v>
      </c>
      <c r="D61" s="29" t="s">
        <v>25</v>
      </c>
      <c r="E61" s="29" t="s">
        <v>25</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30">
        <v>0</v>
      </c>
      <c r="AD61" s="30"/>
      <c r="AE61" s="30"/>
      <c r="AF61" s="30"/>
      <c r="AG61" s="30"/>
      <c r="AH61" s="30"/>
      <c r="AI61" s="30"/>
      <c r="AJ61" s="30"/>
      <c r="AK61" s="30"/>
      <c r="AL61" s="30"/>
      <c r="AM61" s="30"/>
      <c r="AN61" s="29">
        <v>0</v>
      </c>
      <c r="AO61" s="29">
        <v>0</v>
      </c>
      <c r="AP61" s="29">
        <v>0</v>
      </c>
      <c r="AQ61" s="29">
        <v>0</v>
      </c>
      <c r="AR61" s="29">
        <v>0</v>
      </c>
      <c r="AS61" s="29">
        <v>0</v>
      </c>
      <c r="AT61" s="29">
        <v>0</v>
      </c>
      <c r="AU61" s="29">
        <v>0</v>
      </c>
      <c r="AV61" s="29">
        <v>0</v>
      </c>
      <c r="AW61" s="29">
        <v>0</v>
      </c>
      <c r="AX61" s="31">
        <f t="shared" si="4"/>
        <v>0</v>
      </c>
    </row>
    <row r="62" spans="1:50" s="27" customFormat="1" ht="60.75" hidden="1" thickBot="1">
      <c r="A62" s="23" t="s">
        <v>104</v>
      </c>
      <c r="B62" s="24" t="s">
        <v>105</v>
      </c>
      <c r="C62" s="28" t="s">
        <v>29</v>
      </c>
      <c r="D62" s="29" t="s">
        <v>25</v>
      </c>
      <c r="E62" s="29" t="s">
        <v>25</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30">
        <v>0</v>
      </c>
      <c r="AD62" s="30"/>
      <c r="AE62" s="30"/>
      <c r="AF62" s="30"/>
      <c r="AG62" s="30"/>
      <c r="AH62" s="30"/>
      <c r="AI62" s="30"/>
      <c r="AJ62" s="30"/>
      <c r="AK62" s="30"/>
      <c r="AL62" s="30"/>
      <c r="AM62" s="30"/>
      <c r="AN62" s="29">
        <v>0</v>
      </c>
      <c r="AO62" s="29">
        <v>0</v>
      </c>
      <c r="AP62" s="29">
        <v>0</v>
      </c>
      <c r="AQ62" s="29">
        <v>0</v>
      </c>
      <c r="AR62" s="29">
        <v>0</v>
      </c>
      <c r="AS62" s="29">
        <v>0</v>
      </c>
      <c r="AT62" s="29">
        <v>0</v>
      </c>
      <c r="AU62" s="29">
        <v>0</v>
      </c>
      <c r="AV62" s="29">
        <v>0</v>
      </c>
      <c r="AW62" s="29">
        <v>0</v>
      </c>
      <c r="AX62" s="31">
        <f t="shared" si="4"/>
        <v>0</v>
      </c>
    </row>
    <row r="63" spans="1:50" s="27" customFormat="1" ht="60.75" hidden="1" thickBot="1">
      <c r="A63" s="23" t="s">
        <v>106</v>
      </c>
      <c r="B63" s="24" t="s">
        <v>107</v>
      </c>
      <c r="C63" s="28" t="s">
        <v>29</v>
      </c>
      <c r="D63" s="29" t="s">
        <v>25</v>
      </c>
      <c r="E63" s="29" t="s">
        <v>25</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30">
        <v>0</v>
      </c>
      <c r="AD63" s="30"/>
      <c r="AE63" s="30"/>
      <c r="AF63" s="30"/>
      <c r="AG63" s="30"/>
      <c r="AH63" s="30"/>
      <c r="AI63" s="30"/>
      <c r="AJ63" s="30"/>
      <c r="AK63" s="30"/>
      <c r="AL63" s="30"/>
      <c r="AM63" s="30"/>
      <c r="AN63" s="29">
        <v>0</v>
      </c>
      <c r="AO63" s="29">
        <v>0</v>
      </c>
      <c r="AP63" s="29">
        <v>0</v>
      </c>
      <c r="AQ63" s="29">
        <v>0</v>
      </c>
      <c r="AR63" s="29">
        <v>0</v>
      </c>
      <c r="AS63" s="29">
        <v>0</v>
      </c>
      <c r="AT63" s="29">
        <v>0</v>
      </c>
      <c r="AU63" s="29">
        <v>0</v>
      </c>
      <c r="AV63" s="29">
        <v>0</v>
      </c>
      <c r="AW63" s="29">
        <v>0</v>
      </c>
      <c r="AX63" s="31">
        <f t="shared" si="4"/>
        <v>0</v>
      </c>
    </row>
    <row r="64" spans="1:50" s="27" customFormat="1" ht="30.75" hidden="1" thickBot="1">
      <c r="A64" s="23" t="s">
        <v>108</v>
      </c>
      <c r="B64" s="24" t="s">
        <v>109</v>
      </c>
      <c r="C64" s="28" t="s">
        <v>29</v>
      </c>
      <c r="D64" s="29" t="s">
        <v>25</v>
      </c>
      <c r="E64" s="29" t="s">
        <v>25</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30">
        <v>0</v>
      </c>
      <c r="AD64" s="30"/>
      <c r="AE64" s="30"/>
      <c r="AF64" s="30"/>
      <c r="AG64" s="30"/>
      <c r="AH64" s="30"/>
      <c r="AI64" s="30"/>
      <c r="AJ64" s="30"/>
      <c r="AK64" s="30"/>
      <c r="AL64" s="30"/>
      <c r="AM64" s="30"/>
      <c r="AN64" s="29">
        <v>0</v>
      </c>
      <c r="AO64" s="29">
        <v>0</v>
      </c>
      <c r="AP64" s="29">
        <v>0</v>
      </c>
      <c r="AQ64" s="29">
        <v>0</v>
      </c>
      <c r="AR64" s="29">
        <v>0</v>
      </c>
      <c r="AS64" s="29">
        <v>0</v>
      </c>
      <c r="AT64" s="29">
        <v>0</v>
      </c>
      <c r="AU64" s="29">
        <v>0</v>
      </c>
      <c r="AV64" s="29">
        <v>0</v>
      </c>
      <c r="AW64" s="29">
        <v>0</v>
      </c>
      <c r="AX64" s="31">
        <f t="shared" si="4"/>
        <v>0</v>
      </c>
    </row>
    <row r="65" spans="1:50" s="27" customFormat="1" ht="45.75" hidden="1" thickBot="1">
      <c r="A65" s="23" t="s">
        <v>110</v>
      </c>
      <c r="B65" s="24" t="s">
        <v>111</v>
      </c>
      <c r="C65" s="28" t="s">
        <v>29</v>
      </c>
      <c r="D65" s="29" t="s">
        <v>25</v>
      </c>
      <c r="E65" s="29" t="s">
        <v>25</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30">
        <v>0</v>
      </c>
      <c r="AD65" s="30"/>
      <c r="AE65" s="30"/>
      <c r="AF65" s="30"/>
      <c r="AG65" s="30"/>
      <c r="AH65" s="30"/>
      <c r="AI65" s="30"/>
      <c r="AJ65" s="30"/>
      <c r="AK65" s="30"/>
      <c r="AL65" s="30"/>
      <c r="AM65" s="30"/>
      <c r="AN65" s="29">
        <v>0</v>
      </c>
      <c r="AO65" s="29">
        <v>0</v>
      </c>
      <c r="AP65" s="29">
        <v>0</v>
      </c>
      <c r="AQ65" s="29">
        <v>0</v>
      </c>
      <c r="AR65" s="29">
        <v>0</v>
      </c>
      <c r="AS65" s="29">
        <v>0</v>
      </c>
      <c r="AT65" s="29">
        <v>0</v>
      </c>
      <c r="AU65" s="29">
        <v>0</v>
      </c>
      <c r="AV65" s="29">
        <v>0</v>
      </c>
      <c r="AW65" s="29">
        <v>0</v>
      </c>
      <c r="AX65" s="31">
        <f t="shared" si="4"/>
        <v>0</v>
      </c>
    </row>
    <row r="66" spans="1:50" s="27" customFormat="1" ht="75.75" hidden="1" thickBot="1">
      <c r="A66" s="23" t="s">
        <v>112</v>
      </c>
      <c r="B66" s="24" t="s">
        <v>113</v>
      </c>
      <c r="C66" s="28" t="s">
        <v>29</v>
      </c>
      <c r="D66" s="29" t="s">
        <v>25</v>
      </c>
      <c r="E66" s="29" t="s">
        <v>25</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30">
        <v>0</v>
      </c>
      <c r="AD66" s="30"/>
      <c r="AE66" s="30"/>
      <c r="AF66" s="30"/>
      <c r="AG66" s="30"/>
      <c r="AH66" s="30"/>
      <c r="AI66" s="30"/>
      <c r="AJ66" s="30"/>
      <c r="AK66" s="30"/>
      <c r="AL66" s="30"/>
      <c r="AM66" s="30"/>
      <c r="AN66" s="29">
        <v>0</v>
      </c>
      <c r="AO66" s="29">
        <v>0</v>
      </c>
      <c r="AP66" s="29">
        <v>0</v>
      </c>
      <c r="AQ66" s="29">
        <v>0</v>
      </c>
      <c r="AR66" s="29">
        <v>0</v>
      </c>
      <c r="AS66" s="29">
        <v>0</v>
      </c>
      <c r="AT66" s="29">
        <v>0</v>
      </c>
      <c r="AU66" s="29">
        <v>0</v>
      </c>
      <c r="AV66" s="29">
        <v>0</v>
      </c>
      <c r="AW66" s="29">
        <v>0</v>
      </c>
      <c r="AX66" s="31">
        <f t="shared" si="4"/>
        <v>0</v>
      </c>
    </row>
    <row r="67" spans="1:50" s="27" customFormat="1" ht="75.75" hidden="1" thickBot="1">
      <c r="A67" s="23" t="s">
        <v>114</v>
      </c>
      <c r="B67" s="24" t="s">
        <v>115</v>
      </c>
      <c r="C67" s="28" t="s">
        <v>29</v>
      </c>
      <c r="D67" s="29" t="s">
        <v>25</v>
      </c>
      <c r="E67" s="29" t="s">
        <v>25</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30">
        <v>0</v>
      </c>
      <c r="AD67" s="30"/>
      <c r="AE67" s="30"/>
      <c r="AF67" s="30"/>
      <c r="AG67" s="30"/>
      <c r="AH67" s="30"/>
      <c r="AI67" s="30"/>
      <c r="AJ67" s="30"/>
      <c r="AK67" s="30"/>
      <c r="AL67" s="30"/>
      <c r="AM67" s="30"/>
      <c r="AN67" s="29">
        <v>0</v>
      </c>
      <c r="AO67" s="29">
        <v>0</v>
      </c>
      <c r="AP67" s="29">
        <v>0</v>
      </c>
      <c r="AQ67" s="29">
        <v>0</v>
      </c>
      <c r="AR67" s="29">
        <v>0</v>
      </c>
      <c r="AS67" s="29">
        <v>0</v>
      </c>
      <c r="AT67" s="29">
        <v>0</v>
      </c>
      <c r="AU67" s="29">
        <v>0</v>
      </c>
      <c r="AV67" s="29">
        <v>0</v>
      </c>
      <c r="AW67" s="29">
        <v>0</v>
      </c>
      <c r="AX67" s="31">
        <f t="shared" si="4"/>
        <v>0</v>
      </c>
    </row>
    <row r="68" spans="1:50" s="27" customFormat="1" ht="75.75" hidden="1" thickBot="1">
      <c r="A68" s="23" t="s">
        <v>116</v>
      </c>
      <c r="B68" s="24" t="s">
        <v>117</v>
      </c>
      <c r="C68" s="28" t="s">
        <v>29</v>
      </c>
      <c r="D68" s="29" t="s">
        <v>25</v>
      </c>
      <c r="E68" s="29" t="s">
        <v>25</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30">
        <v>0</v>
      </c>
      <c r="AD68" s="30"/>
      <c r="AE68" s="30"/>
      <c r="AF68" s="30"/>
      <c r="AG68" s="30"/>
      <c r="AH68" s="30"/>
      <c r="AI68" s="30"/>
      <c r="AJ68" s="30"/>
      <c r="AK68" s="30"/>
      <c r="AL68" s="30"/>
      <c r="AM68" s="30"/>
      <c r="AN68" s="29">
        <v>0</v>
      </c>
      <c r="AO68" s="29">
        <v>0</v>
      </c>
      <c r="AP68" s="29">
        <v>0</v>
      </c>
      <c r="AQ68" s="29">
        <v>0</v>
      </c>
      <c r="AR68" s="29">
        <v>0</v>
      </c>
      <c r="AS68" s="29">
        <v>0</v>
      </c>
      <c r="AT68" s="29">
        <v>0</v>
      </c>
      <c r="AU68" s="29">
        <v>0</v>
      </c>
      <c r="AV68" s="29">
        <v>0</v>
      </c>
      <c r="AW68" s="29">
        <v>0</v>
      </c>
      <c r="AX68" s="31">
        <f t="shared" si="4"/>
        <v>0</v>
      </c>
    </row>
    <row r="69" spans="1:50" s="27" customFormat="1" ht="45.75" thickBot="1">
      <c r="A69" s="23" t="s">
        <v>118</v>
      </c>
      <c r="B69" s="24" t="s">
        <v>119</v>
      </c>
      <c r="C69" s="28" t="s">
        <v>29</v>
      </c>
      <c r="D69" s="29" t="s">
        <v>25</v>
      </c>
      <c r="E69" s="29" t="s">
        <v>25</v>
      </c>
      <c r="F69" s="29">
        <f t="shared" ref="F69:AQ69" si="63">SUM(F70:F70)</f>
        <v>0</v>
      </c>
      <c r="G69" s="29">
        <f t="shared" si="63"/>
        <v>9.49</v>
      </c>
      <c r="H69" s="29">
        <f t="shared" si="63"/>
        <v>9.49</v>
      </c>
      <c r="I69" s="29">
        <f t="shared" si="63"/>
        <v>9.49</v>
      </c>
      <c r="J69" s="29">
        <f t="shared" si="63"/>
        <v>6.02</v>
      </c>
      <c r="K69" s="29">
        <f t="shared" si="63"/>
        <v>0</v>
      </c>
      <c r="L69" s="29">
        <f t="shared" si="63"/>
        <v>0</v>
      </c>
      <c r="M69" s="29">
        <f t="shared" si="63"/>
        <v>6.02</v>
      </c>
      <c r="N69" s="29">
        <f t="shared" si="63"/>
        <v>0</v>
      </c>
      <c r="O69" s="29">
        <f t="shared" si="63"/>
        <v>0</v>
      </c>
      <c r="P69" s="29">
        <f t="shared" si="63"/>
        <v>0</v>
      </c>
      <c r="Q69" s="29">
        <f t="shared" si="63"/>
        <v>0</v>
      </c>
      <c r="R69" s="29">
        <f t="shared" si="63"/>
        <v>0</v>
      </c>
      <c r="S69" s="29">
        <f t="shared" si="63"/>
        <v>0</v>
      </c>
      <c r="T69" s="29">
        <f t="shared" si="63"/>
        <v>0</v>
      </c>
      <c r="U69" s="29">
        <f t="shared" si="63"/>
        <v>0</v>
      </c>
      <c r="V69" s="29">
        <f t="shared" si="63"/>
        <v>0</v>
      </c>
      <c r="W69" s="29">
        <f t="shared" si="63"/>
        <v>0</v>
      </c>
      <c r="X69" s="29">
        <f t="shared" si="63"/>
        <v>0</v>
      </c>
      <c r="Y69" s="29">
        <f t="shared" si="63"/>
        <v>0</v>
      </c>
      <c r="Z69" s="29">
        <f t="shared" si="63"/>
        <v>0</v>
      </c>
      <c r="AA69" s="29">
        <f t="shared" si="63"/>
        <v>0</v>
      </c>
      <c r="AB69" s="29">
        <f t="shared" si="63"/>
        <v>0</v>
      </c>
      <c r="AC69" s="30">
        <f t="shared" si="63"/>
        <v>0</v>
      </c>
      <c r="AD69" s="30">
        <f t="shared" si="63"/>
        <v>6.02</v>
      </c>
      <c r="AE69" s="30">
        <f t="shared" si="63"/>
        <v>0</v>
      </c>
      <c r="AF69" s="30">
        <f t="shared" si="63"/>
        <v>0</v>
      </c>
      <c r="AG69" s="30">
        <f t="shared" si="63"/>
        <v>6.02</v>
      </c>
      <c r="AH69" s="30">
        <f t="shared" si="63"/>
        <v>0</v>
      </c>
      <c r="AI69" s="30">
        <f t="shared" si="63"/>
        <v>0</v>
      </c>
      <c r="AJ69" s="30">
        <f t="shared" si="63"/>
        <v>0</v>
      </c>
      <c r="AK69" s="30">
        <f t="shared" si="63"/>
        <v>0</v>
      </c>
      <c r="AL69" s="30">
        <f t="shared" si="63"/>
        <v>0</v>
      </c>
      <c r="AM69" s="30">
        <f t="shared" si="63"/>
        <v>0</v>
      </c>
      <c r="AN69" s="29">
        <f t="shared" si="63"/>
        <v>0</v>
      </c>
      <c r="AO69" s="29">
        <f t="shared" si="63"/>
        <v>0</v>
      </c>
      <c r="AP69" s="29">
        <f t="shared" si="63"/>
        <v>0</v>
      </c>
      <c r="AQ69" s="29">
        <f t="shared" si="63"/>
        <v>0</v>
      </c>
      <c r="AR69" s="29">
        <v>0</v>
      </c>
      <c r="AS69" s="29">
        <v>0</v>
      </c>
      <c r="AT69" s="29">
        <v>0</v>
      </c>
      <c r="AU69" s="29">
        <v>0</v>
      </c>
      <c r="AV69" s="29">
        <v>0</v>
      </c>
      <c r="AW69" s="29">
        <v>0</v>
      </c>
      <c r="AX69" s="31">
        <f t="shared" si="4"/>
        <v>6.02</v>
      </c>
    </row>
    <row r="70" spans="1:50" s="27" customFormat="1" ht="48" thickBot="1">
      <c r="A70" s="48" t="s">
        <v>120</v>
      </c>
      <c r="B70" s="49" t="s">
        <v>121</v>
      </c>
      <c r="C70" s="50" t="s">
        <v>122</v>
      </c>
      <c r="D70" s="29">
        <v>2017</v>
      </c>
      <c r="E70" s="29">
        <v>2018</v>
      </c>
      <c r="F70" s="29">
        <v>0</v>
      </c>
      <c r="G70" s="29">
        <v>9.49</v>
      </c>
      <c r="H70" s="29">
        <v>9.49</v>
      </c>
      <c r="I70" s="29">
        <v>9.49</v>
      </c>
      <c r="J70" s="29">
        <v>6.02</v>
      </c>
      <c r="K70" s="29">
        <v>0</v>
      </c>
      <c r="L70" s="29">
        <v>0</v>
      </c>
      <c r="M70" s="29">
        <v>6.02</v>
      </c>
      <c r="N70" s="29">
        <v>0</v>
      </c>
      <c r="O70" s="29">
        <v>0</v>
      </c>
      <c r="P70" s="29">
        <v>0</v>
      </c>
      <c r="Q70" s="29">
        <v>0</v>
      </c>
      <c r="R70" s="29">
        <v>0</v>
      </c>
      <c r="S70" s="29">
        <v>0</v>
      </c>
      <c r="T70" s="29">
        <v>0</v>
      </c>
      <c r="U70" s="29">
        <v>0</v>
      </c>
      <c r="V70" s="29">
        <v>0</v>
      </c>
      <c r="W70" s="29">
        <v>0</v>
      </c>
      <c r="X70" s="29">
        <v>0</v>
      </c>
      <c r="Y70" s="29">
        <v>0</v>
      </c>
      <c r="Z70" s="29">
        <v>0</v>
      </c>
      <c r="AA70" s="29">
        <v>0</v>
      </c>
      <c r="AB70" s="29">
        <v>0</v>
      </c>
      <c r="AC70" s="30">
        <v>0</v>
      </c>
      <c r="AD70" s="30">
        <v>6.02</v>
      </c>
      <c r="AE70" s="30">
        <v>0</v>
      </c>
      <c r="AF70" s="30">
        <v>0</v>
      </c>
      <c r="AG70" s="30">
        <v>6.02</v>
      </c>
      <c r="AH70" s="30">
        <v>0</v>
      </c>
      <c r="AI70" s="30">
        <v>0</v>
      </c>
      <c r="AJ70" s="30">
        <v>0</v>
      </c>
      <c r="AK70" s="30">
        <v>0</v>
      </c>
      <c r="AL70" s="30">
        <v>0</v>
      </c>
      <c r="AM70" s="30">
        <v>0</v>
      </c>
      <c r="AN70" s="29">
        <v>0</v>
      </c>
      <c r="AO70" s="29">
        <v>0</v>
      </c>
      <c r="AP70" s="29">
        <v>0</v>
      </c>
      <c r="AQ70" s="29">
        <v>0</v>
      </c>
      <c r="AR70" s="29">
        <v>0</v>
      </c>
      <c r="AS70" s="29">
        <v>0</v>
      </c>
      <c r="AT70" s="29">
        <v>0</v>
      </c>
      <c r="AU70" s="29">
        <v>0</v>
      </c>
      <c r="AV70" s="29">
        <v>0</v>
      </c>
      <c r="AW70" s="29">
        <v>0</v>
      </c>
      <c r="AX70" s="31">
        <f t="shared" si="4"/>
        <v>6.02</v>
      </c>
    </row>
    <row r="71" spans="1:50" s="27" customFormat="1" ht="45.75" thickBot="1">
      <c r="A71" s="23" t="s">
        <v>123</v>
      </c>
      <c r="B71" s="24" t="s">
        <v>124</v>
      </c>
      <c r="C71" s="28" t="s">
        <v>29</v>
      </c>
      <c r="D71" s="29" t="s">
        <v>25</v>
      </c>
      <c r="E71" s="29" t="s">
        <v>25</v>
      </c>
      <c r="F71" s="29">
        <f>F72</f>
        <v>0</v>
      </c>
      <c r="G71" s="29">
        <f t="shared" ref="G71:AX71" si="64">G72</f>
        <v>0</v>
      </c>
      <c r="H71" s="29">
        <f t="shared" si="64"/>
        <v>0</v>
      </c>
      <c r="I71" s="29">
        <f t="shared" si="64"/>
        <v>0</v>
      </c>
      <c r="J71" s="29">
        <f t="shared" si="64"/>
        <v>0</v>
      </c>
      <c r="K71" s="29">
        <f t="shared" si="64"/>
        <v>0</v>
      </c>
      <c r="L71" s="29">
        <f t="shared" si="64"/>
        <v>0</v>
      </c>
      <c r="M71" s="29">
        <f t="shared" si="64"/>
        <v>0</v>
      </c>
      <c r="N71" s="29">
        <f t="shared" si="64"/>
        <v>0</v>
      </c>
      <c r="O71" s="29">
        <f t="shared" si="64"/>
        <v>4.7E-2</v>
      </c>
      <c r="P71" s="29">
        <f t="shared" si="64"/>
        <v>0</v>
      </c>
      <c r="Q71" s="29">
        <f t="shared" si="64"/>
        <v>0</v>
      </c>
      <c r="R71" s="29">
        <f t="shared" si="64"/>
        <v>0</v>
      </c>
      <c r="S71" s="29">
        <f t="shared" si="64"/>
        <v>4.7E-2</v>
      </c>
      <c r="T71" s="29">
        <f t="shared" si="64"/>
        <v>0</v>
      </c>
      <c r="U71" s="29">
        <f t="shared" si="64"/>
        <v>0</v>
      </c>
      <c r="V71" s="29">
        <f t="shared" si="64"/>
        <v>0</v>
      </c>
      <c r="W71" s="29">
        <f t="shared" si="64"/>
        <v>0</v>
      </c>
      <c r="X71" s="29">
        <f t="shared" si="64"/>
        <v>0</v>
      </c>
      <c r="Y71" s="29">
        <f t="shared" si="64"/>
        <v>0</v>
      </c>
      <c r="Z71" s="29">
        <f t="shared" si="64"/>
        <v>0</v>
      </c>
      <c r="AA71" s="29">
        <f t="shared" si="64"/>
        <v>0</v>
      </c>
      <c r="AB71" s="29">
        <f t="shared" si="64"/>
        <v>0</v>
      </c>
      <c r="AC71" s="29">
        <f t="shared" si="64"/>
        <v>0</v>
      </c>
      <c r="AD71" s="29">
        <f t="shared" si="64"/>
        <v>0</v>
      </c>
      <c r="AE71" s="29">
        <f t="shared" si="64"/>
        <v>0</v>
      </c>
      <c r="AF71" s="29">
        <f t="shared" si="64"/>
        <v>0</v>
      </c>
      <c r="AG71" s="29">
        <f t="shared" si="64"/>
        <v>0</v>
      </c>
      <c r="AH71" s="29">
        <f t="shared" si="64"/>
        <v>0</v>
      </c>
      <c r="AI71" s="29">
        <f t="shared" si="64"/>
        <v>4.7E-2</v>
      </c>
      <c r="AJ71" s="29">
        <f t="shared" si="64"/>
        <v>0</v>
      </c>
      <c r="AK71" s="29">
        <f t="shared" si="64"/>
        <v>0</v>
      </c>
      <c r="AL71" s="29">
        <f t="shared" si="64"/>
        <v>0</v>
      </c>
      <c r="AM71" s="29">
        <f t="shared" si="64"/>
        <v>4.7E-2</v>
      </c>
      <c r="AN71" s="29">
        <f t="shared" si="64"/>
        <v>0</v>
      </c>
      <c r="AO71" s="29">
        <f t="shared" si="64"/>
        <v>0</v>
      </c>
      <c r="AP71" s="29">
        <f t="shared" si="64"/>
        <v>0</v>
      </c>
      <c r="AQ71" s="29">
        <f t="shared" si="64"/>
        <v>0</v>
      </c>
      <c r="AR71" s="29">
        <v>0</v>
      </c>
      <c r="AS71" s="29">
        <v>0</v>
      </c>
      <c r="AT71" s="29">
        <v>0</v>
      </c>
      <c r="AU71" s="29">
        <v>0</v>
      </c>
      <c r="AV71" s="29">
        <v>0</v>
      </c>
      <c r="AW71" s="29">
        <v>0</v>
      </c>
      <c r="AX71" s="29">
        <f t="shared" si="64"/>
        <v>-4.7E-2</v>
      </c>
    </row>
    <row r="72" spans="1:50" s="27" customFormat="1" ht="30.75" thickBot="1">
      <c r="A72" s="23" t="s">
        <v>125</v>
      </c>
      <c r="B72" s="24" t="s">
        <v>126</v>
      </c>
      <c r="C72" s="28" t="s">
        <v>127</v>
      </c>
      <c r="D72" s="29">
        <v>2018</v>
      </c>
      <c r="E72" s="29" t="s">
        <v>25</v>
      </c>
      <c r="F72" s="29">
        <v>0</v>
      </c>
      <c r="G72" s="29">
        <v>0</v>
      </c>
      <c r="H72" s="29">
        <v>0</v>
      </c>
      <c r="I72" s="29">
        <v>0</v>
      </c>
      <c r="J72" s="29">
        <v>0</v>
      </c>
      <c r="K72" s="29">
        <v>0</v>
      </c>
      <c r="L72" s="29">
        <v>0</v>
      </c>
      <c r="M72" s="29">
        <v>0</v>
      </c>
      <c r="N72" s="29">
        <v>0</v>
      </c>
      <c r="O72" s="29">
        <v>4.7E-2</v>
      </c>
      <c r="P72" s="29">
        <v>0</v>
      </c>
      <c r="Q72" s="29">
        <v>0</v>
      </c>
      <c r="R72" s="29">
        <v>0</v>
      </c>
      <c r="S72" s="29">
        <v>4.7E-2</v>
      </c>
      <c r="T72" s="29">
        <v>0</v>
      </c>
      <c r="U72" s="29">
        <v>0</v>
      </c>
      <c r="V72" s="29">
        <v>0</v>
      </c>
      <c r="W72" s="29">
        <v>0</v>
      </c>
      <c r="X72" s="29">
        <v>0</v>
      </c>
      <c r="Y72" s="29">
        <v>0</v>
      </c>
      <c r="Z72" s="29">
        <v>0</v>
      </c>
      <c r="AA72" s="29">
        <v>0</v>
      </c>
      <c r="AB72" s="29">
        <v>0</v>
      </c>
      <c r="AC72" s="29">
        <v>0</v>
      </c>
      <c r="AD72" s="29">
        <v>0</v>
      </c>
      <c r="AE72" s="29">
        <v>0</v>
      </c>
      <c r="AF72" s="29">
        <v>0</v>
      </c>
      <c r="AG72" s="29">
        <v>0</v>
      </c>
      <c r="AH72" s="29">
        <v>0</v>
      </c>
      <c r="AI72" s="30">
        <v>4.7E-2</v>
      </c>
      <c r="AJ72" s="30">
        <v>0</v>
      </c>
      <c r="AK72" s="30">
        <v>0</v>
      </c>
      <c r="AL72" s="30">
        <v>0</v>
      </c>
      <c r="AM72" s="30">
        <v>4.7E-2</v>
      </c>
      <c r="AN72" s="29">
        <v>0</v>
      </c>
      <c r="AO72" s="29">
        <v>0</v>
      </c>
      <c r="AP72" s="29">
        <v>0</v>
      </c>
      <c r="AQ72" s="29">
        <v>0</v>
      </c>
      <c r="AR72" s="29">
        <v>0</v>
      </c>
      <c r="AS72" s="29">
        <v>0</v>
      </c>
      <c r="AT72" s="29">
        <v>0</v>
      </c>
      <c r="AU72" s="29">
        <v>0</v>
      </c>
      <c r="AV72" s="29">
        <v>0</v>
      </c>
      <c r="AW72" s="29">
        <v>0</v>
      </c>
      <c r="AX72" s="31">
        <f t="shared" si="4"/>
        <v>-4.7E-2</v>
      </c>
    </row>
    <row r="73" spans="1:50" s="27" customFormat="1" ht="30.75" thickBot="1">
      <c r="A73" s="54" t="s">
        <v>128</v>
      </c>
      <c r="B73" s="55" t="s">
        <v>129</v>
      </c>
      <c r="C73" s="56" t="s">
        <v>29</v>
      </c>
      <c r="D73" s="57" t="s">
        <v>25</v>
      </c>
      <c r="E73" s="57" t="s">
        <v>25</v>
      </c>
      <c r="F73" s="57">
        <v>0</v>
      </c>
      <c r="G73" s="57">
        <v>0</v>
      </c>
      <c r="H73" s="57">
        <v>0</v>
      </c>
      <c r="I73" s="57">
        <v>0</v>
      </c>
      <c r="J73" s="57">
        <v>0</v>
      </c>
      <c r="K73" s="57">
        <v>0</v>
      </c>
      <c r="L73" s="57">
        <v>0</v>
      </c>
      <c r="M73" s="57">
        <v>0</v>
      </c>
      <c r="N73" s="57">
        <v>0</v>
      </c>
      <c r="O73" s="57">
        <f>O74</f>
        <v>1.7350000000000001</v>
      </c>
      <c r="P73" s="57">
        <v>0</v>
      </c>
      <c r="Q73" s="57">
        <v>0</v>
      </c>
      <c r="R73" s="57">
        <f>R74</f>
        <v>1.7350000000000001</v>
      </c>
      <c r="S73" s="57">
        <v>0</v>
      </c>
      <c r="T73" s="57">
        <v>0</v>
      </c>
      <c r="U73" s="57">
        <v>0</v>
      </c>
      <c r="V73" s="57">
        <v>0</v>
      </c>
      <c r="W73" s="57">
        <v>0</v>
      </c>
      <c r="X73" s="57">
        <v>0</v>
      </c>
      <c r="Y73" s="57">
        <v>0</v>
      </c>
      <c r="Z73" s="57">
        <v>0</v>
      </c>
      <c r="AA73" s="57">
        <v>0</v>
      </c>
      <c r="AB73" s="57">
        <v>0</v>
      </c>
      <c r="AC73" s="58">
        <v>0</v>
      </c>
      <c r="AD73" s="58">
        <v>0</v>
      </c>
      <c r="AE73" s="58">
        <v>0</v>
      </c>
      <c r="AF73" s="58">
        <v>0</v>
      </c>
      <c r="AG73" s="58">
        <v>0</v>
      </c>
      <c r="AH73" s="58">
        <v>0</v>
      </c>
      <c r="AI73" s="58">
        <v>0</v>
      </c>
      <c r="AJ73" s="58">
        <v>0</v>
      </c>
      <c r="AK73" s="58">
        <v>0</v>
      </c>
      <c r="AL73" s="58">
        <v>0</v>
      </c>
      <c r="AM73" s="58">
        <v>0</v>
      </c>
      <c r="AN73" s="57">
        <v>0</v>
      </c>
      <c r="AO73" s="57">
        <v>0</v>
      </c>
      <c r="AP73" s="57">
        <v>0</v>
      </c>
      <c r="AQ73" s="57">
        <v>0</v>
      </c>
      <c r="AR73" s="57">
        <v>0</v>
      </c>
      <c r="AS73" s="58">
        <f>AS74</f>
        <v>1.7350000000000001</v>
      </c>
      <c r="AT73" s="58">
        <f t="shared" ref="AT73:AW73" si="65">AT74</f>
        <v>0</v>
      </c>
      <c r="AU73" s="58">
        <f t="shared" si="65"/>
        <v>0</v>
      </c>
      <c r="AV73" s="58">
        <f t="shared" si="65"/>
        <v>1.7350000000000001</v>
      </c>
      <c r="AW73" s="58">
        <f t="shared" si="65"/>
        <v>0</v>
      </c>
      <c r="AX73" s="59">
        <f t="shared" si="4"/>
        <v>-1.7350000000000001</v>
      </c>
    </row>
    <row r="74" spans="1:50" s="66" customFormat="1" ht="16.5" thickBot="1">
      <c r="A74" s="62" t="s">
        <v>133</v>
      </c>
      <c r="B74" s="64" t="s">
        <v>134</v>
      </c>
      <c r="C74" s="63" t="s">
        <v>135</v>
      </c>
      <c r="D74" s="65">
        <v>2018</v>
      </c>
      <c r="E74" s="65" t="s">
        <v>25</v>
      </c>
      <c r="F74" s="65">
        <v>0</v>
      </c>
      <c r="G74" s="29">
        <v>0</v>
      </c>
      <c r="H74" s="29">
        <v>0</v>
      </c>
      <c r="I74" s="29">
        <v>0</v>
      </c>
      <c r="J74" s="29">
        <v>0</v>
      </c>
      <c r="K74" s="29">
        <v>0</v>
      </c>
      <c r="L74" s="29">
        <v>0</v>
      </c>
      <c r="M74" s="29">
        <v>0</v>
      </c>
      <c r="N74" s="29">
        <v>0</v>
      </c>
      <c r="O74" s="65">
        <v>1.7350000000000001</v>
      </c>
      <c r="P74" s="65">
        <v>0</v>
      </c>
      <c r="Q74" s="65">
        <v>0</v>
      </c>
      <c r="R74" s="65">
        <v>1.7350000000000001</v>
      </c>
      <c r="S74" s="65">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65">
        <v>1.7350000000000001</v>
      </c>
      <c r="AT74" s="65">
        <v>0</v>
      </c>
      <c r="AU74" s="65">
        <v>0</v>
      </c>
      <c r="AV74" s="65">
        <v>1.7350000000000001</v>
      </c>
      <c r="AW74" s="65">
        <v>0</v>
      </c>
      <c r="AX74" s="65">
        <f t="shared" si="4"/>
        <v>-1.7350000000000001</v>
      </c>
    </row>
  </sheetData>
  <mergeCells count="21">
    <mergeCell ref="T16:X16"/>
    <mergeCell ref="Y16:AC16"/>
    <mergeCell ref="AD16:AH16"/>
    <mergeCell ref="AI16:AM16"/>
    <mergeCell ref="AN16:AR16"/>
    <mergeCell ref="Z1:AX5"/>
    <mergeCell ref="A7:Y12"/>
    <mergeCell ref="A15:A17"/>
    <mergeCell ref="B15:B17"/>
    <mergeCell ref="C15:C17"/>
    <mergeCell ref="D15:D17"/>
    <mergeCell ref="E15:E16"/>
    <mergeCell ref="F15:F17"/>
    <mergeCell ref="G15:H15"/>
    <mergeCell ref="I15:I16"/>
    <mergeCell ref="AS16:AW16"/>
    <mergeCell ref="J15:AW15"/>
    <mergeCell ref="AX15:AX17"/>
    <mergeCell ref="G16:H16"/>
    <mergeCell ref="J16:N16"/>
    <mergeCell ref="O16:S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3"/>
  <sheetViews>
    <sheetView topLeftCell="E7" zoomScale="73" zoomScaleNormal="73" workbookViewId="0">
      <selection activeCell="A7" sqref="A7:AE12"/>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4" width="9.28515625" customWidth="1"/>
    <col min="26" max="26" width="9.28515625" bestFit="1" customWidth="1"/>
    <col min="28" max="28" width="9.28515625" bestFit="1" customWidth="1"/>
    <col min="30" max="30" width="14.42578125" bestFit="1" customWidth="1"/>
    <col min="31" max="31" width="24.42578125" customWidth="1"/>
  </cols>
  <sheetData>
    <row r="1" spans="1:51">
      <c r="AE1" s="206"/>
    </row>
    <row r="2" spans="1:51">
      <c r="AE2" s="207"/>
    </row>
    <row r="3" spans="1:51">
      <c r="AE3" s="207"/>
    </row>
    <row r="4" spans="1:51">
      <c r="AE4" s="207"/>
    </row>
    <row r="5" spans="1:51">
      <c r="AE5" s="207"/>
    </row>
    <row r="6" spans="1:51">
      <c r="AE6" s="207"/>
    </row>
    <row r="7" spans="1:51" ht="35.25" customHeight="1">
      <c r="A7" s="182" t="s">
        <v>160</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row>
    <row r="8" spans="1:51" s="67" customFormat="1" ht="29.25" customHeight="1">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row>
    <row r="9" spans="1:51" s="67" customFormat="1" ht="31.5" customHeight="1">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row>
    <row r="10" spans="1:51" s="67" customFormat="1" ht="21" customHeight="1">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row>
    <row r="11" spans="1:51" s="67" customFormat="1" ht="22.5" customHeigh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row>
    <row r="12" spans="1:51" s="67" customFormat="1">
      <c r="A12" s="183"/>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row>
    <row r="13" spans="1:51" ht="15.75" thickBot="1">
      <c r="A13" s="68"/>
    </row>
    <row r="14" spans="1:51" ht="149.25" customHeight="1" thickBot="1">
      <c r="A14" s="203" t="s">
        <v>0</v>
      </c>
      <c r="B14" s="203" t="s">
        <v>139</v>
      </c>
      <c r="C14" s="203" t="s">
        <v>2</v>
      </c>
      <c r="D14" s="203" t="s">
        <v>3</v>
      </c>
      <c r="E14" s="200" t="s">
        <v>140</v>
      </c>
      <c r="F14" s="199" t="s">
        <v>141</v>
      </c>
      <c r="G14" s="203" t="s">
        <v>142</v>
      </c>
      <c r="H14" s="203" t="s">
        <v>143</v>
      </c>
      <c r="I14" s="196" t="s">
        <v>144</v>
      </c>
      <c r="J14" s="198"/>
      <c r="K14" s="198"/>
      <c r="L14" s="198"/>
      <c r="M14" s="198"/>
      <c r="N14" s="198"/>
      <c r="O14" s="198"/>
      <c r="P14" s="198"/>
      <c r="Q14" s="198"/>
      <c r="R14" s="198"/>
      <c r="S14" s="198"/>
      <c r="T14" s="198"/>
      <c r="U14" s="198"/>
      <c r="V14" s="198"/>
      <c r="W14" s="198"/>
      <c r="X14" s="197"/>
      <c r="Y14" s="199" t="s">
        <v>145</v>
      </c>
      <c r="Z14" s="200"/>
      <c r="AA14" s="196" t="s">
        <v>146</v>
      </c>
      <c r="AB14" s="198"/>
      <c r="AC14" s="198"/>
      <c r="AD14" s="198"/>
      <c r="AE14" s="203" t="s">
        <v>147</v>
      </c>
    </row>
    <row r="15" spans="1:51" ht="104.25" customHeight="1" thickBot="1">
      <c r="A15" s="204"/>
      <c r="B15" s="204"/>
      <c r="C15" s="204"/>
      <c r="D15" s="204"/>
      <c r="E15" s="202"/>
      <c r="F15" s="201"/>
      <c r="G15" s="204"/>
      <c r="H15" s="204"/>
      <c r="I15" s="196" t="s">
        <v>148</v>
      </c>
      <c r="J15" s="197"/>
      <c r="K15" s="196" t="s">
        <v>149</v>
      </c>
      <c r="L15" s="197"/>
      <c r="M15" s="196" t="s">
        <v>150</v>
      </c>
      <c r="N15" s="197"/>
      <c r="O15" s="196" t="s">
        <v>151</v>
      </c>
      <c r="P15" s="197"/>
      <c r="Q15" s="196" t="s">
        <v>152</v>
      </c>
      <c r="R15" s="197"/>
      <c r="S15" s="196" t="s">
        <v>153</v>
      </c>
      <c r="T15" s="197"/>
      <c r="U15" s="196" t="s">
        <v>161</v>
      </c>
      <c r="V15" s="197"/>
      <c r="W15" s="196" t="s">
        <v>162</v>
      </c>
      <c r="X15" s="197"/>
      <c r="Y15" s="201"/>
      <c r="Z15" s="202"/>
      <c r="AA15" s="196" t="s">
        <v>154</v>
      </c>
      <c r="AB15" s="197"/>
      <c r="AC15" s="196" t="s">
        <v>155</v>
      </c>
      <c r="AD15" s="197"/>
      <c r="AE15" s="204"/>
      <c r="AF15" s="70"/>
      <c r="AG15" s="70"/>
      <c r="AH15" s="70"/>
      <c r="AI15" s="70"/>
      <c r="AJ15" s="70"/>
      <c r="AK15" s="70"/>
      <c r="AL15" s="70"/>
      <c r="AM15" s="70"/>
      <c r="AN15" s="70"/>
      <c r="AO15" s="70"/>
      <c r="AP15" s="70"/>
      <c r="AQ15" s="70"/>
      <c r="AR15" s="70"/>
      <c r="AS15" s="70"/>
      <c r="AT15" s="70"/>
      <c r="AU15" s="70"/>
      <c r="AV15" s="70"/>
      <c r="AW15" s="70"/>
      <c r="AX15" s="70"/>
      <c r="AY15" s="70"/>
    </row>
    <row r="16" spans="1:51" ht="105.75" thickBot="1">
      <c r="A16" s="205"/>
      <c r="B16" s="205"/>
      <c r="C16" s="205"/>
      <c r="D16" s="205"/>
      <c r="E16" s="71" t="s">
        <v>10</v>
      </c>
      <c r="F16" s="71" t="s">
        <v>10</v>
      </c>
      <c r="G16" s="205"/>
      <c r="H16" s="205"/>
      <c r="I16" s="71" t="s">
        <v>156</v>
      </c>
      <c r="J16" s="71" t="s">
        <v>157</v>
      </c>
      <c r="K16" s="71" t="s">
        <v>156</v>
      </c>
      <c r="L16" s="71" t="s">
        <v>157</v>
      </c>
      <c r="M16" s="71" t="s">
        <v>156</v>
      </c>
      <c r="N16" s="71" t="s">
        <v>157</v>
      </c>
      <c r="O16" s="71" t="s">
        <v>156</v>
      </c>
      <c r="P16" s="71" t="s">
        <v>157</v>
      </c>
      <c r="Q16" s="71" t="s">
        <v>156</v>
      </c>
      <c r="R16" s="71" t="s">
        <v>157</v>
      </c>
      <c r="S16" s="71" t="s">
        <v>156</v>
      </c>
      <c r="T16" s="71" t="s">
        <v>157</v>
      </c>
      <c r="U16" s="71" t="s">
        <v>156</v>
      </c>
      <c r="V16" s="71" t="s">
        <v>157</v>
      </c>
      <c r="W16" s="71" t="s">
        <v>156</v>
      </c>
      <c r="X16" s="71" t="s">
        <v>157</v>
      </c>
      <c r="Y16" s="71" t="s">
        <v>156</v>
      </c>
      <c r="Z16" s="71" t="s">
        <v>157</v>
      </c>
      <c r="AA16" s="71" t="s">
        <v>156</v>
      </c>
      <c r="AB16" s="71" t="s">
        <v>157</v>
      </c>
      <c r="AC16" s="71" t="s">
        <v>156</v>
      </c>
      <c r="AD16" s="71" t="s">
        <v>157</v>
      </c>
      <c r="AE16" s="205"/>
      <c r="AF16" s="70"/>
      <c r="AG16" s="70"/>
      <c r="AH16" s="70"/>
      <c r="AI16" s="70"/>
      <c r="AJ16" s="70"/>
      <c r="AK16" s="70"/>
      <c r="AL16" s="70"/>
      <c r="AM16" s="70"/>
      <c r="AN16" s="70"/>
      <c r="AO16" s="70"/>
      <c r="AP16" s="70"/>
      <c r="AQ16" s="70"/>
      <c r="AR16" s="70"/>
      <c r="AS16" s="70"/>
      <c r="AT16" s="70"/>
      <c r="AU16" s="70"/>
      <c r="AV16" s="70"/>
      <c r="AW16" s="70"/>
      <c r="AX16" s="70"/>
      <c r="AY16" s="70"/>
    </row>
    <row r="17" spans="1:51" ht="15.75" thickBot="1">
      <c r="A17" s="72">
        <v>1</v>
      </c>
      <c r="B17" s="71">
        <v>2</v>
      </c>
      <c r="C17" s="71">
        <v>3</v>
      </c>
      <c r="D17" s="71">
        <v>4</v>
      </c>
      <c r="E17" s="71">
        <v>5</v>
      </c>
      <c r="F17" s="71">
        <v>6</v>
      </c>
      <c r="G17" s="71">
        <v>7</v>
      </c>
      <c r="H17" s="71">
        <v>8</v>
      </c>
      <c r="I17" s="71">
        <v>9</v>
      </c>
      <c r="J17" s="71">
        <v>10</v>
      </c>
      <c r="K17" s="71">
        <v>11</v>
      </c>
      <c r="L17" s="71">
        <v>12</v>
      </c>
      <c r="M17" s="71">
        <v>13</v>
      </c>
      <c r="N17" s="71">
        <v>14</v>
      </c>
      <c r="O17" s="71">
        <v>15</v>
      </c>
      <c r="P17" s="71">
        <v>16</v>
      </c>
      <c r="Q17" s="71">
        <v>17</v>
      </c>
      <c r="R17" s="71">
        <v>18</v>
      </c>
      <c r="S17" s="71">
        <v>19</v>
      </c>
      <c r="T17" s="71">
        <v>20</v>
      </c>
      <c r="U17" s="71">
        <v>21</v>
      </c>
      <c r="V17" s="71">
        <v>22</v>
      </c>
      <c r="W17" s="71">
        <v>23</v>
      </c>
      <c r="X17" s="71">
        <v>24</v>
      </c>
      <c r="Y17" s="71">
        <v>25</v>
      </c>
      <c r="Z17" s="71">
        <v>26</v>
      </c>
      <c r="AA17" s="71">
        <v>27</v>
      </c>
      <c r="AB17" s="71">
        <v>28</v>
      </c>
      <c r="AC17" s="71">
        <v>29</v>
      </c>
      <c r="AD17" s="71">
        <v>30</v>
      </c>
      <c r="AE17" s="71">
        <v>31</v>
      </c>
      <c r="AF17" s="70"/>
      <c r="AG17" s="70"/>
      <c r="AH17" s="70"/>
      <c r="AI17" s="70"/>
      <c r="AJ17" s="70"/>
      <c r="AK17" s="70"/>
      <c r="AL17" s="70"/>
      <c r="AM17" s="70"/>
      <c r="AN17" s="70"/>
      <c r="AO17" s="70"/>
      <c r="AP17" s="70"/>
      <c r="AQ17" s="70"/>
      <c r="AR17" s="70"/>
      <c r="AS17" s="70"/>
      <c r="AT17" s="70"/>
      <c r="AU17" s="70"/>
      <c r="AV17" s="70"/>
      <c r="AW17" s="70"/>
      <c r="AX17" s="70"/>
      <c r="AY17" s="70"/>
    </row>
    <row r="18" spans="1:51" s="80" customFormat="1" ht="16.5" customHeight="1" thickBot="1">
      <c r="A18" s="73"/>
      <c r="B18" s="74" t="s">
        <v>24</v>
      </c>
      <c r="C18" s="75"/>
      <c r="D18" s="76" t="s">
        <v>25</v>
      </c>
      <c r="E18" s="76" t="s">
        <v>25</v>
      </c>
      <c r="F18" s="76">
        <f>F20+F43+F65+F68+F70+F72</f>
        <v>28.817999999999998</v>
      </c>
      <c r="G18" s="76">
        <f>G20+G43+G65+G68+G70+G72</f>
        <v>21.366000000000003</v>
      </c>
      <c r="H18" s="76">
        <f>H20+H43+H65+H68+H70+H72</f>
        <v>106.96799999999999</v>
      </c>
      <c r="I18" s="76" t="s">
        <v>25</v>
      </c>
      <c r="J18" s="76">
        <f>J20+J43+J65+J68+J70+J72</f>
        <v>12.98</v>
      </c>
      <c r="K18" s="76" t="s">
        <v>25</v>
      </c>
      <c r="L18" s="76">
        <f>L20+L43+L65+L68+L70+L72</f>
        <v>14.934690000000002</v>
      </c>
      <c r="M18" s="76" t="s">
        <v>25</v>
      </c>
      <c r="N18" s="77">
        <f>N20+N43+N65+N68+N70+N72</f>
        <v>0</v>
      </c>
      <c r="O18" s="76" t="s">
        <v>25</v>
      </c>
      <c r="P18" s="76">
        <f>P20+P43+P65+P68+P70+P72</f>
        <v>6.07369</v>
      </c>
      <c r="Q18" s="76" t="s">
        <v>25</v>
      </c>
      <c r="R18" s="76">
        <f t="shared" ref="R18:T18" si="0">R20+R43+R65+R68+R70+R72</f>
        <v>6.2399999999999993</v>
      </c>
      <c r="S18" s="76" t="s">
        <v>25</v>
      </c>
      <c r="T18" s="76">
        <f t="shared" si="0"/>
        <v>5.492</v>
      </c>
      <c r="U18" s="76" t="s">
        <v>25</v>
      </c>
      <c r="V18" s="77">
        <f>V20+V43+V65+V68+V70+V72</f>
        <v>0</v>
      </c>
      <c r="W18" s="77" t="s">
        <v>25</v>
      </c>
      <c r="X18" s="77">
        <f>X20+X43+X65+X68+X70+X72</f>
        <v>3.3689999999999998</v>
      </c>
      <c r="Y18" s="76" t="s">
        <v>25</v>
      </c>
      <c r="Z18" s="76">
        <f>Z20+Z43+Z65+Z68+Z70+Z72</f>
        <v>31.882310000000004</v>
      </c>
      <c r="AA18" s="76" t="s">
        <v>25</v>
      </c>
      <c r="AB18" s="76">
        <f>L18-J18</f>
        <v>1.9546900000000011</v>
      </c>
      <c r="AC18" s="76" t="s">
        <v>25</v>
      </c>
      <c r="AD18" s="78">
        <f>(L18/J18*100)-100</f>
        <v>15.059244992295845</v>
      </c>
      <c r="AE18" s="79" t="s">
        <v>25</v>
      </c>
      <c r="AF18" s="70"/>
      <c r="AG18" s="70"/>
      <c r="AH18" s="70"/>
      <c r="AI18" s="70"/>
      <c r="AJ18" s="70"/>
      <c r="AK18" s="70"/>
      <c r="AL18" s="70"/>
      <c r="AM18" s="70"/>
      <c r="AN18" s="70"/>
      <c r="AO18" s="70"/>
      <c r="AP18" s="70"/>
      <c r="AQ18" s="70"/>
      <c r="AR18" s="70"/>
      <c r="AS18" s="70"/>
      <c r="AT18" s="70"/>
      <c r="AU18" s="70"/>
      <c r="AV18" s="70"/>
      <c r="AW18" s="70"/>
      <c r="AX18" s="70"/>
      <c r="AY18" s="70"/>
    </row>
    <row r="19" spans="1:51" s="88" customFormat="1" ht="16.5" customHeight="1" thickBot="1">
      <c r="A19" s="81">
        <v>1</v>
      </c>
      <c r="B19" s="82" t="s">
        <v>26</v>
      </c>
      <c r="C19" s="83"/>
      <c r="D19" s="84" t="s">
        <v>25</v>
      </c>
      <c r="E19" s="84" t="s">
        <v>25</v>
      </c>
      <c r="F19" s="85">
        <f t="shared" ref="F19:AD19" si="1">F18</f>
        <v>28.817999999999998</v>
      </c>
      <c r="G19" s="85">
        <f t="shared" si="1"/>
        <v>21.366000000000003</v>
      </c>
      <c r="H19" s="85">
        <f t="shared" si="1"/>
        <v>106.96799999999999</v>
      </c>
      <c r="I19" s="85" t="str">
        <f t="shared" si="1"/>
        <v>нд</v>
      </c>
      <c r="J19" s="85">
        <f t="shared" si="1"/>
        <v>12.98</v>
      </c>
      <c r="K19" s="85" t="s">
        <v>25</v>
      </c>
      <c r="L19" s="85">
        <f t="shared" si="1"/>
        <v>14.934690000000002</v>
      </c>
      <c r="M19" s="85" t="str">
        <f t="shared" si="1"/>
        <v>нд</v>
      </c>
      <c r="N19" s="85">
        <f t="shared" si="1"/>
        <v>0</v>
      </c>
      <c r="O19" s="85" t="str">
        <f t="shared" si="1"/>
        <v>нд</v>
      </c>
      <c r="P19" s="85">
        <f t="shared" si="1"/>
        <v>6.07369</v>
      </c>
      <c r="Q19" s="85" t="str">
        <f t="shared" si="1"/>
        <v>нд</v>
      </c>
      <c r="R19" s="85">
        <f t="shared" si="1"/>
        <v>6.2399999999999993</v>
      </c>
      <c r="S19" s="85" t="str">
        <f t="shared" si="1"/>
        <v>нд</v>
      </c>
      <c r="T19" s="85">
        <f t="shared" si="1"/>
        <v>5.492</v>
      </c>
      <c r="U19" s="85" t="str">
        <f t="shared" ref="U19:X19" si="2">U18</f>
        <v>нд</v>
      </c>
      <c r="V19" s="85">
        <f t="shared" si="2"/>
        <v>0</v>
      </c>
      <c r="W19" s="85" t="str">
        <f t="shared" si="2"/>
        <v>нд</v>
      </c>
      <c r="X19" s="85">
        <f t="shared" si="2"/>
        <v>3.3689999999999998</v>
      </c>
      <c r="Y19" s="85" t="str">
        <f t="shared" si="1"/>
        <v>нд</v>
      </c>
      <c r="Z19" s="85">
        <f t="shared" si="1"/>
        <v>31.882310000000004</v>
      </c>
      <c r="AA19" s="85" t="str">
        <f t="shared" si="1"/>
        <v>нд</v>
      </c>
      <c r="AB19" s="85">
        <f t="shared" si="1"/>
        <v>1.9546900000000011</v>
      </c>
      <c r="AC19" s="85" t="str">
        <f t="shared" si="1"/>
        <v>нд</v>
      </c>
      <c r="AD19" s="86">
        <f t="shared" si="1"/>
        <v>15.059244992295845</v>
      </c>
      <c r="AE19" s="87" t="s">
        <v>25</v>
      </c>
      <c r="AF19" s="70"/>
      <c r="AG19" s="70"/>
      <c r="AH19" s="70"/>
      <c r="AI19" s="70"/>
      <c r="AJ19" s="70"/>
      <c r="AK19" s="70"/>
      <c r="AL19" s="70"/>
      <c r="AM19" s="70"/>
      <c r="AN19" s="70"/>
      <c r="AO19" s="70"/>
      <c r="AP19" s="70"/>
      <c r="AQ19" s="70"/>
      <c r="AR19" s="70"/>
      <c r="AS19" s="70"/>
      <c r="AT19" s="70"/>
      <c r="AU19" s="70"/>
      <c r="AV19" s="70"/>
      <c r="AW19" s="70"/>
      <c r="AX19" s="70"/>
      <c r="AY19" s="70"/>
    </row>
    <row r="20" spans="1:51" s="70" customFormat="1" ht="33.75" customHeight="1" thickBot="1">
      <c r="A20" s="34" t="s">
        <v>27</v>
      </c>
      <c r="B20" s="89" t="s">
        <v>28</v>
      </c>
      <c r="C20" s="90" t="s">
        <v>29</v>
      </c>
      <c r="D20" s="91" t="s">
        <v>25</v>
      </c>
      <c r="E20" s="91" t="s">
        <v>25</v>
      </c>
      <c r="F20" s="91">
        <f>F21+F26+F39</f>
        <v>18.98</v>
      </c>
      <c r="G20" s="91">
        <f>G21+G26+G39</f>
        <v>17.321000000000002</v>
      </c>
      <c r="H20" s="91">
        <f>H21+H26+H39</f>
        <v>101.175</v>
      </c>
      <c r="I20" s="91" t="s">
        <v>25</v>
      </c>
      <c r="J20" s="91">
        <f>J21+J26+J39</f>
        <v>6.74</v>
      </c>
      <c r="K20" s="91" t="s">
        <v>25</v>
      </c>
      <c r="L20" s="91">
        <f>L21+L26+L39</f>
        <v>11.507190000000001</v>
      </c>
      <c r="M20" s="91" t="s">
        <v>25</v>
      </c>
      <c r="N20" s="91">
        <f>N21+N26+N29+N39</f>
        <v>0</v>
      </c>
      <c r="O20" s="91" t="s">
        <v>25</v>
      </c>
      <c r="P20" s="91">
        <f>P21+P26+P39</f>
        <v>6.0621900000000002</v>
      </c>
      <c r="Q20" s="91" t="s">
        <v>25</v>
      </c>
      <c r="R20" s="91">
        <f t="shared" ref="R20:T20" si="3">R21+R26+R39</f>
        <v>0</v>
      </c>
      <c r="S20" s="91" t="s">
        <v>25</v>
      </c>
      <c r="T20" s="91">
        <f t="shared" si="3"/>
        <v>5.4450000000000003</v>
      </c>
      <c r="U20" s="91" t="s">
        <v>25</v>
      </c>
      <c r="V20" s="91">
        <f>V21+V26+V29+V39</f>
        <v>0</v>
      </c>
      <c r="W20" s="91" t="s">
        <v>25</v>
      </c>
      <c r="X20" s="91">
        <v>0</v>
      </c>
      <c r="Y20" s="91" t="s">
        <v>25</v>
      </c>
      <c r="Z20" s="91">
        <f>Z21+Z26+Z39</f>
        <v>29.51681</v>
      </c>
      <c r="AA20" s="91" t="s">
        <v>25</v>
      </c>
      <c r="AB20" s="91">
        <f>L20-J20</f>
        <v>4.7671900000000011</v>
      </c>
      <c r="AC20" s="91" t="s">
        <v>25</v>
      </c>
      <c r="AD20" s="91">
        <f>(L20/J20*100)-100</f>
        <v>70.729821958456995</v>
      </c>
      <c r="AE20" s="92" t="s">
        <v>25</v>
      </c>
    </row>
    <row r="21" spans="1:51" s="70" customFormat="1" ht="40.5" customHeight="1" thickBot="1">
      <c r="A21" s="34" t="s">
        <v>30</v>
      </c>
      <c r="B21" s="93" t="s">
        <v>31</v>
      </c>
      <c r="C21" s="94" t="s">
        <v>29</v>
      </c>
      <c r="D21" s="95" t="s">
        <v>25</v>
      </c>
      <c r="E21" s="95" t="s">
        <v>25</v>
      </c>
      <c r="F21" s="95">
        <f>F22+F23+F24</f>
        <v>0</v>
      </c>
      <c r="G21" s="95">
        <f t="shared" ref="G21:Z21" si="4">G22+G23+G24</f>
        <v>17.321000000000002</v>
      </c>
      <c r="H21" s="95">
        <f t="shared" si="4"/>
        <v>82.194999999999993</v>
      </c>
      <c r="I21" s="91" t="s">
        <v>25</v>
      </c>
      <c r="J21" s="95">
        <f t="shared" si="4"/>
        <v>0</v>
      </c>
      <c r="K21" s="91" t="s">
        <v>25</v>
      </c>
      <c r="L21" s="95">
        <f t="shared" si="4"/>
        <v>11.507190000000001</v>
      </c>
      <c r="M21" s="91" t="s">
        <v>25</v>
      </c>
      <c r="N21" s="95">
        <f t="shared" ref="N21" si="5">N22+N23+N24</f>
        <v>0</v>
      </c>
      <c r="O21" s="91" t="s">
        <v>25</v>
      </c>
      <c r="P21" s="95">
        <f t="shared" ref="P21:T21" si="6">P22+P23+P24</f>
        <v>6.0621900000000002</v>
      </c>
      <c r="Q21" s="91" t="s">
        <v>25</v>
      </c>
      <c r="R21" s="95">
        <f t="shared" si="6"/>
        <v>0</v>
      </c>
      <c r="S21" s="91" t="s">
        <v>25</v>
      </c>
      <c r="T21" s="95">
        <f t="shared" si="6"/>
        <v>5.4450000000000003</v>
      </c>
      <c r="U21" s="91" t="s">
        <v>25</v>
      </c>
      <c r="V21" s="95">
        <f t="shared" ref="V21" si="7">V22+V23+V24</f>
        <v>0</v>
      </c>
      <c r="W21" s="91" t="s">
        <v>25</v>
      </c>
      <c r="X21" s="91">
        <v>0</v>
      </c>
      <c r="Y21" s="91" t="s">
        <v>25</v>
      </c>
      <c r="Z21" s="95">
        <f t="shared" si="4"/>
        <v>10.536809999999999</v>
      </c>
      <c r="AA21" s="91" t="s">
        <v>25</v>
      </c>
      <c r="AB21" s="91">
        <f>L21-J21</f>
        <v>11.507190000000001</v>
      </c>
      <c r="AC21" s="91" t="s">
        <v>25</v>
      </c>
      <c r="AD21" s="91">
        <f>(L21/H21*100)-100</f>
        <v>-86.000133828091734</v>
      </c>
      <c r="AE21" s="96" t="s">
        <v>25</v>
      </c>
    </row>
    <row r="22" spans="1:51" s="70" customFormat="1" ht="57.75" customHeight="1" thickBot="1">
      <c r="A22" s="34" t="s">
        <v>32</v>
      </c>
      <c r="B22" s="93" t="s">
        <v>33</v>
      </c>
      <c r="C22" s="94" t="s">
        <v>29</v>
      </c>
      <c r="D22" s="95" t="s">
        <v>25</v>
      </c>
      <c r="E22" s="95" t="s">
        <v>25</v>
      </c>
      <c r="F22" s="95">
        <v>0</v>
      </c>
      <c r="G22" s="95">
        <v>0</v>
      </c>
      <c r="H22" s="95">
        <v>0</v>
      </c>
      <c r="I22" s="91" t="s">
        <v>25</v>
      </c>
      <c r="J22" s="95">
        <v>0</v>
      </c>
      <c r="K22" s="91" t="s">
        <v>25</v>
      </c>
      <c r="L22" s="95">
        <v>0</v>
      </c>
      <c r="M22" s="91" t="s">
        <v>25</v>
      </c>
      <c r="N22" s="95">
        <v>0</v>
      </c>
      <c r="O22" s="91" t="s">
        <v>25</v>
      </c>
      <c r="P22" s="95">
        <v>0</v>
      </c>
      <c r="Q22" s="91" t="s">
        <v>25</v>
      </c>
      <c r="R22" s="95">
        <v>0</v>
      </c>
      <c r="S22" s="91" t="s">
        <v>25</v>
      </c>
      <c r="T22" s="95">
        <v>0</v>
      </c>
      <c r="U22" s="91" t="s">
        <v>25</v>
      </c>
      <c r="V22" s="95">
        <v>0</v>
      </c>
      <c r="W22" s="91" t="s">
        <v>25</v>
      </c>
      <c r="X22" s="91">
        <v>0</v>
      </c>
      <c r="Y22" s="91" t="s">
        <v>25</v>
      </c>
      <c r="Z22" s="95">
        <v>0</v>
      </c>
      <c r="AA22" s="91" t="s">
        <v>25</v>
      </c>
      <c r="AB22" s="91">
        <f>L22-J22</f>
        <v>0</v>
      </c>
      <c r="AC22" s="91" t="s">
        <v>25</v>
      </c>
      <c r="AD22" s="91">
        <v>0</v>
      </c>
      <c r="AE22" s="96" t="s">
        <v>25</v>
      </c>
    </row>
    <row r="23" spans="1:51" s="70" customFormat="1" ht="66.75" customHeight="1" thickBot="1">
      <c r="A23" s="34" t="s">
        <v>34</v>
      </c>
      <c r="B23" s="93" t="s">
        <v>35</v>
      </c>
      <c r="C23" s="94" t="s">
        <v>29</v>
      </c>
      <c r="D23" s="95" t="s">
        <v>25</v>
      </c>
      <c r="E23" s="95" t="s">
        <v>25</v>
      </c>
      <c r="F23" s="95">
        <v>0</v>
      </c>
      <c r="G23" s="95">
        <v>0</v>
      </c>
      <c r="H23" s="95">
        <f>F23-G23</f>
        <v>0</v>
      </c>
      <c r="I23" s="91" t="s">
        <v>25</v>
      </c>
      <c r="J23" s="95">
        <v>0</v>
      </c>
      <c r="K23" s="91" t="s">
        <v>25</v>
      </c>
      <c r="L23" s="95">
        <v>0</v>
      </c>
      <c r="M23" s="91" t="s">
        <v>25</v>
      </c>
      <c r="N23" s="95">
        <v>0</v>
      </c>
      <c r="O23" s="91" t="s">
        <v>25</v>
      </c>
      <c r="P23" s="95">
        <v>0</v>
      </c>
      <c r="Q23" s="91" t="s">
        <v>25</v>
      </c>
      <c r="R23" s="95">
        <v>0</v>
      </c>
      <c r="S23" s="91" t="s">
        <v>25</v>
      </c>
      <c r="T23" s="95">
        <v>0</v>
      </c>
      <c r="U23" s="91" t="s">
        <v>25</v>
      </c>
      <c r="V23" s="95">
        <v>0</v>
      </c>
      <c r="W23" s="91" t="s">
        <v>25</v>
      </c>
      <c r="X23" s="91">
        <v>0</v>
      </c>
      <c r="Y23" s="91" t="s">
        <v>25</v>
      </c>
      <c r="Z23" s="95">
        <v>0</v>
      </c>
      <c r="AA23" s="91" t="s">
        <v>25</v>
      </c>
      <c r="AB23" s="91">
        <f>L23-J23</f>
        <v>0</v>
      </c>
      <c r="AC23" s="91" t="s">
        <v>25</v>
      </c>
      <c r="AD23" s="91">
        <v>0</v>
      </c>
      <c r="AE23" s="96" t="s">
        <v>25</v>
      </c>
    </row>
    <row r="24" spans="1:51" s="70" customFormat="1" ht="63" customHeight="1" thickBot="1">
      <c r="A24" s="34" t="s">
        <v>36</v>
      </c>
      <c r="B24" s="93" t="s">
        <v>37</v>
      </c>
      <c r="C24" s="94" t="s">
        <v>29</v>
      </c>
      <c r="D24" s="95" t="s">
        <v>25</v>
      </c>
      <c r="E24" s="95" t="s">
        <v>25</v>
      </c>
      <c r="F24" s="95">
        <f>F25</f>
        <v>0</v>
      </c>
      <c r="G24" s="95">
        <f>G25+G38</f>
        <v>17.321000000000002</v>
      </c>
      <c r="H24" s="95">
        <f>H25+H38</f>
        <v>82.194999999999993</v>
      </c>
      <c r="I24" s="95" t="str">
        <f t="shared" ref="I24:AD24" si="8">I25</f>
        <v>нд</v>
      </c>
      <c r="J24" s="95">
        <v>0</v>
      </c>
      <c r="K24" s="95" t="str">
        <f t="shared" si="8"/>
        <v>нд</v>
      </c>
      <c r="L24" s="95">
        <f>L25+L38</f>
        <v>11.507190000000001</v>
      </c>
      <c r="M24" s="95" t="str">
        <f t="shared" si="8"/>
        <v>нд</v>
      </c>
      <c r="N24" s="95">
        <f t="shared" si="8"/>
        <v>0</v>
      </c>
      <c r="O24" s="95" t="str">
        <f t="shared" si="8"/>
        <v>нд</v>
      </c>
      <c r="P24" s="95">
        <f>P25+P38</f>
        <v>6.0621900000000002</v>
      </c>
      <c r="Q24" s="91" t="s">
        <v>25</v>
      </c>
      <c r="R24" s="95">
        <f t="shared" ref="R24:T24" si="9">R25+R38</f>
        <v>0</v>
      </c>
      <c r="S24" s="91" t="s">
        <v>25</v>
      </c>
      <c r="T24" s="95">
        <f t="shared" si="9"/>
        <v>5.4450000000000003</v>
      </c>
      <c r="U24" s="95" t="str">
        <f t="shared" si="8"/>
        <v>нд</v>
      </c>
      <c r="V24" s="95">
        <f t="shared" si="8"/>
        <v>0</v>
      </c>
      <c r="W24" s="91" t="s">
        <v>25</v>
      </c>
      <c r="X24" s="91">
        <v>0</v>
      </c>
      <c r="Y24" s="95" t="str">
        <f t="shared" si="8"/>
        <v>нд</v>
      </c>
      <c r="Z24" s="95">
        <f t="shared" si="8"/>
        <v>10.536809999999999</v>
      </c>
      <c r="AA24" s="95" t="str">
        <f t="shared" si="8"/>
        <v>нд</v>
      </c>
      <c r="AB24" s="95">
        <f t="shared" si="8"/>
        <v>6.5821900000000007</v>
      </c>
      <c r="AC24" s="95" t="str">
        <f t="shared" si="8"/>
        <v>нд</v>
      </c>
      <c r="AD24" s="95">
        <f t="shared" si="8"/>
        <v>-61.550382615806996</v>
      </c>
      <c r="AE24" s="96" t="s">
        <v>25</v>
      </c>
    </row>
    <row r="25" spans="1:51" s="70" customFormat="1" ht="97.5" customHeight="1" thickBot="1">
      <c r="A25" s="34" t="s">
        <v>53</v>
      </c>
      <c r="B25" s="35" t="s">
        <v>54</v>
      </c>
      <c r="C25" s="36" t="s">
        <v>55</v>
      </c>
      <c r="D25" s="95">
        <v>2015</v>
      </c>
      <c r="E25" s="95">
        <v>2017</v>
      </c>
      <c r="F25" s="95">
        <v>0</v>
      </c>
      <c r="G25" s="95">
        <v>9.4770000000000003</v>
      </c>
      <c r="H25" s="95">
        <v>17.119</v>
      </c>
      <c r="I25" s="91" t="s">
        <v>25</v>
      </c>
      <c r="J25" s="95">
        <v>0</v>
      </c>
      <c r="K25" s="91" t="s">
        <v>25</v>
      </c>
      <c r="L25" s="95">
        <f>6.06219+T25</f>
        <v>6.5821900000000007</v>
      </c>
      <c r="M25" s="91" t="s">
        <v>25</v>
      </c>
      <c r="N25" s="95">
        <v>0</v>
      </c>
      <c r="O25" s="91" t="s">
        <v>25</v>
      </c>
      <c r="P25" s="95">
        <v>6.0621900000000002</v>
      </c>
      <c r="Q25" s="91" t="s">
        <v>25</v>
      </c>
      <c r="R25" s="91">
        <v>0</v>
      </c>
      <c r="S25" s="91" t="s">
        <v>25</v>
      </c>
      <c r="T25" s="91">
        <v>0.52</v>
      </c>
      <c r="U25" s="91" t="s">
        <v>25</v>
      </c>
      <c r="V25" s="95">
        <v>0</v>
      </c>
      <c r="W25" s="91" t="s">
        <v>25</v>
      </c>
      <c r="X25" s="91">
        <v>0</v>
      </c>
      <c r="Y25" s="91" t="s">
        <v>25</v>
      </c>
      <c r="Z25" s="95">
        <f t="shared" ref="Z25:Z39" si="10">H25-L25</f>
        <v>10.536809999999999</v>
      </c>
      <c r="AA25" s="91" t="s">
        <v>25</v>
      </c>
      <c r="AB25" s="91">
        <f t="shared" ref="AB25:AB39" si="11">L25-J25</f>
        <v>6.5821900000000007</v>
      </c>
      <c r="AC25" s="91" t="s">
        <v>25</v>
      </c>
      <c r="AD25" s="91">
        <f>(L25/H25*100)-100</f>
        <v>-61.550382615806996</v>
      </c>
      <c r="AE25" s="97" t="s">
        <v>158</v>
      </c>
    </row>
    <row r="26" spans="1:51" s="70" customFormat="1" ht="48" hidden="1" customHeight="1" thickBot="1">
      <c r="A26" s="34" t="s">
        <v>38</v>
      </c>
      <c r="B26" s="93" t="s">
        <v>39</v>
      </c>
      <c r="C26" s="94" t="s">
        <v>29</v>
      </c>
      <c r="D26" s="95" t="s">
        <v>25</v>
      </c>
      <c r="E26" s="95" t="s">
        <v>25</v>
      </c>
      <c r="F26" s="95">
        <v>0</v>
      </c>
      <c r="G26" s="95">
        <v>0</v>
      </c>
      <c r="H26" s="95">
        <v>0</v>
      </c>
      <c r="I26" s="91" t="s">
        <v>25</v>
      </c>
      <c r="J26" s="95">
        <v>0</v>
      </c>
      <c r="K26" s="91" t="s">
        <v>25</v>
      </c>
      <c r="L26" s="95">
        <v>0</v>
      </c>
      <c r="M26" s="91" t="s">
        <v>25</v>
      </c>
      <c r="N26" s="95">
        <v>0</v>
      </c>
      <c r="O26" s="91" t="s">
        <v>25</v>
      </c>
      <c r="P26" s="95">
        <v>0</v>
      </c>
      <c r="Q26" s="91" t="s">
        <v>25</v>
      </c>
      <c r="R26" s="91"/>
      <c r="S26" s="91" t="s">
        <v>25</v>
      </c>
      <c r="T26" s="91"/>
      <c r="U26" s="91" t="s">
        <v>25</v>
      </c>
      <c r="V26" s="95">
        <v>0</v>
      </c>
      <c r="W26" s="91" t="s">
        <v>25</v>
      </c>
      <c r="X26" s="91">
        <v>0</v>
      </c>
      <c r="Y26" s="91" t="s">
        <v>25</v>
      </c>
      <c r="Z26" s="95">
        <f t="shared" si="10"/>
        <v>0</v>
      </c>
      <c r="AA26" s="91" t="s">
        <v>25</v>
      </c>
      <c r="AB26" s="91">
        <f t="shared" si="11"/>
        <v>0</v>
      </c>
      <c r="AC26" s="91" t="s">
        <v>25</v>
      </c>
      <c r="AD26" s="91" t="e">
        <f t="shared" ref="AD26:AD37" si="12">(L26/J26*100)-100</f>
        <v>#DIV/0!</v>
      </c>
      <c r="AE26" s="97" t="s">
        <v>158</v>
      </c>
    </row>
    <row r="27" spans="1:51" s="70" customFormat="1" ht="60" hidden="1" customHeight="1" thickBot="1">
      <c r="A27" s="34" t="s">
        <v>40</v>
      </c>
      <c r="B27" s="93" t="s">
        <v>41</v>
      </c>
      <c r="C27" s="94" t="s">
        <v>29</v>
      </c>
      <c r="D27" s="95" t="s">
        <v>25</v>
      </c>
      <c r="E27" s="95" t="s">
        <v>25</v>
      </c>
      <c r="F27" s="95">
        <v>0</v>
      </c>
      <c r="G27" s="95">
        <v>0</v>
      </c>
      <c r="H27" s="95">
        <v>0</v>
      </c>
      <c r="I27" s="91" t="s">
        <v>25</v>
      </c>
      <c r="J27" s="95">
        <v>0</v>
      </c>
      <c r="K27" s="91" t="s">
        <v>25</v>
      </c>
      <c r="L27" s="95">
        <v>0</v>
      </c>
      <c r="M27" s="91" t="s">
        <v>25</v>
      </c>
      <c r="N27" s="95">
        <v>0</v>
      </c>
      <c r="O27" s="91" t="s">
        <v>25</v>
      </c>
      <c r="P27" s="95">
        <v>0</v>
      </c>
      <c r="Q27" s="91" t="s">
        <v>25</v>
      </c>
      <c r="R27" s="91"/>
      <c r="S27" s="91" t="s">
        <v>25</v>
      </c>
      <c r="T27" s="91"/>
      <c r="U27" s="91" t="s">
        <v>25</v>
      </c>
      <c r="V27" s="95">
        <v>0</v>
      </c>
      <c r="W27" s="91" t="s">
        <v>25</v>
      </c>
      <c r="X27" s="91">
        <v>0</v>
      </c>
      <c r="Y27" s="91" t="s">
        <v>25</v>
      </c>
      <c r="Z27" s="95">
        <f t="shared" si="10"/>
        <v>0</v>
      </c>
      <c r="AA27" s="91" t="s">
        <v>25</v>
      </c>
      <c r="AB27" s="91">
        <f t="shared" si="11"/>
        <v>0</v>
      </c>
      <c r="AC27" s="91" t="s">
        <v>25</v>
      </c>
      <c r="AD27" s="91" t="e">
        <f t="shared" si="12"/>
        <v>#DIV/0!</v>
      </c>
      <c r="AE27" s="97" t="s">
        <v>158</v>
      </c>
    </row>
    <row r="28" spans="1:51" s="70" customFormat="1" ht="54.75" hidden="1" customHeight="1" thickBot="1">
      <c r="A28" s="34" t="s">
        <v>42</v>
      </c>
      <c r="B28" s="93" t="s">
        <v>43</v>
      </c>
      <c r="C28" s="94" t="s">
        <v>29</v>
      </c>
      <c r="D28" s="95" t="s">
        <v>25</v>
      </c>
      <c r="E28" s="95" t="s">
        <v>25</v>
      </c>
      <c r="F28" s="95">
        <v>0</v>
      </c>
      <c r="G28" s="95">
        <v>0</v>
      </c>
      <c r="H28" s="95">
        <v>0</v>
      </c>
      <c r="I28" s="91" t="s">
        <v>25</v>
      </c>
      <c r="J28" s="95">
        <v>0</v>
      </c>
      <c r="K28" s="91" t="s">
        <v>25</v>
      </c>
      <c r="L28" s="95">
        <v>0</v>
      </c>
      <c r="M28" s="91" t="s">
        <v>25</v>
      </c>
      <c r="N28" s="95">
        <v>0</v>
      </c>
      <c r="O28" s="91" t="s">
        <v>25</v>
      </c>
      <c r="P28" s="95">
        <v>0</v>
      </c>
      <c r="Q28" s="91" t="s">
        <v>25</v>
      </c>
      <c r="R28" s="91"/>
      <c r="S28" s="91" t="s">
        <v>25</v>
      </c>
      <c r="T28" s="91"/>
      <c r="U28" s="91" t="s">
        <v>25</v>
      </c>
      <c r="V28" s="95">
        <v>0</v>
      </c>
      <c r="W28" s="91" t="s">
        <v>25</v>
      </c>
      <c r="X28" s="91">
        <v>0</v>
      </c>
      <c r="Y28" s="91" t="s">
        <v>25</v>
      </c>
      <c r="Z28" s="95">
        <f t="shared" si="10"/>
        <v>0</v>
      </c>
      <c r="AA28" s="91" t="s">
        <v>25</v>
      </c>
      <c r="AB28" s="91">
        <f t="shared" si="11"/>
        <v>0</v>
      </c>
      <c r="AC28" s="91" t="s">
        <v>25</v>
      </c>
      <c r="AD28" s="91" t="e">
        <f t="shared" si="12"/>
        <v>#DIV/0!</v>
      </c>
      <c r="AE28" s="97" t="s">
        <v>158</v>
      </c>
    </row>
    <row r="29" spans="1:51" s="70" customFormat="1" ht="69" hidden="1" customHeight="1" thickBot="1">
      <c r="A29" s="34" t="s">
        <v>44</v>
      </c>
      <c r="B29" s="93" t="s">
        <v>45</v>
      </c>
      <c r="C29" s="94" t="s">
        <v>29</v>
      </c>
      <c r="D29" s="95" t="s">
        <v>25</v>
      </c>
      <c r="E29" s="95" t="s">
        <v>25</v>
      </c>
      <c r="F29" s="95">
        <v>0</v>
      </c>
      <c r="G29" s="95">
        <v>0</v>
      </c>
      <c r="H29" s="95">
        <v>0</v>
      </c>
      <c r="I29" s="91" t="s">
        <v>25</v>
      </c>
      <c r="J29" s="95">
        <v>0</v>
      </c>
      <c r="K29" s="91" t="s">
        <v>25</v>
      </c>
      <c r="L29" s="95">
        <v>0</v>
      </c>
      <c r="M29" s="91" t="s">
        <v>25</v>
      </c>
      <c r="N29" s="95">
        <v>0</v>
      </c>
      <c r="O29" s="91" t="s">
        <v>25</v>
      </c>
      <c r="P29" s="95">
        <v>0</v>
      </c>
      <c r="Q29" s="91" t="s">
        <v>25</v>
      </c>
      <c r="R29" s="91"/>
      <c r="S29" s="91" t="s">
        <v>25</v>
      </c>
      <c r="T29" s="91"/>
      <c r="U29" s="91" t="s">
        <v>25</v>
      </c>
      <c r="V29" s="95">
        <v>0</v>
      </c>
      <c r="W29" s="91" t="s">
        <v>25</v>
      </c>
      <c r="X29" s="91">
        <v>0</v>
      </c>
      <c r="Y29" s="91" t="s">
        <v>25</v>
      </c>
      <c r="Z29" s="95">
        <f t="shared" si="10"/>
        <v>0</v>
      </c>
      <c r="AA29" s="91" t="s">
        <v>25</v>
      </c>
      <c r="AB29" s="91">
        <f t="shared" si="11"/>
        <v>0</v>
      </c>
      <c r="AC29" s="91" t="s">
        <v>25</v>
      </c>
      <c r="AD29" s="91" t="e">
        <f t="shared" si="12"/>
        <v>#DIV/0!</v>
      </c>
      <c r="AE29" s="97" t="s">
        <v>158</v>
      </c>
    </row>
    <row r="30" spans="1:51" s="70" customFormat="1" ht="47.25" hidden="1" customHeight="1" thickBot="1">
      <c r="A30" s="34" t="s">
        <v>46</v>
      </c>
      <c r="B30" s="93" t="s">
        <v>47</v>
      </c>
      <c r="C30" s="94" t="s">
        <v>29</v>
      </c>
      <c r="D30" s="95" t="s">
        <v>25</v>
      </c>
      <c r="E30" s="95" t="s">
        <v>25</v>
      </c>
      <c r="F30" s="95">
        <v>0</v>
      </c>
      <c r="G30" s="95">
        <v>0</v>
      </c>
      <c r="H30" s="95">
        <v>0</v>
      </c>
      <c r="I30" s="91" t="s">
        <v>25</v>
      </c>
      <c r="J30" s="95">
        <v>0</v>
      </c>
      <c r="K30" s="91" t="s">
        <v>25</v>
      </c>
      <c r="L30" s="95">
        <v>0</v>
      </c>
      <c r="M30" s="91" t="s">
        <v>25</v>
      </c>
      <c r="N30" s="95">
        <v>0</v>
      </c>
      <c r="O30" s="91" t="s">
        <v>25</v>
      </c>
      <c r="P30" s="95">
        <v>0</v>
      </c>
      <c r="Q30" s="91" t="s">
        <v>25</v>
      </c>
      <c r="R30" s="91"/>
      <c r="S30" s="91" t="s">
        <v>25</v>
      </c>
      <c r="T30" s="91"/>
      <c r="U30" s="91" t="s">
        <v>25</v>
      </c>
      <c r="V30" s="95">
        <v>0</v>
      </c>
      <c r="W30" s="91" t="s">
        <v>25</v>
      </c>
      <c r="X30" s="91">
        <v>0</v>
      </c>
      <c r="Y30" s="91" t="s">
        <v>25</v>
      </c>
      <c r="Z30" s="95">
        <f t="shared" si="10"/>
        <v>0</v>
      </c>
      <c r="AA30" s="91" t="s">
        <v>25</v>
      </c>
      <c r="AB30" s="91">
        <f t="shared" si="11"/>
        <v>0</v>
      </c>
      <c r="AC30" s="91" t="s">
        <v>25</v>
      </c>
      <c r="AD30" s="91" t="e">
        <f t="shared" si="12"/>
        <v>#DIV/0!</v>
      </c>
      <c r="AE30" s="97" t="s">
        <v>158</v>
      </c>
    </row>
    <row r="31" spans="1:51" s="70" customFormat="1" ht="104.25" hidden="1" customHeight="1" thickBot="1">
      <c r="A31" s="34" t="s">
        <v>46</v>
      </c>
      <c r="B31" s="93" t="s">
        <v>48</v>
      </c>
      <c r="C31" s="94" t="s">
        <v>29</v>
      </c>
      <c r="D31" s="95" t="s">
        <v>25</v>
      </c>
      <c r="E31" s="95" t="s">
        <v>25</v>
      </c>
      <c r="F31" s="95">
        <v>0</v>
      </c>
      <c r="G31" s="95">
        <v>0</v>
      </c>
      <c r="H31" s="95">
        <v>0</v>
      </c>
      <c r="I31" s="91" t="s">
        <v>25</v>
      </c>
      <c r="J31" s="95">
        <v>0</v>
      </c>
      <c r="K31" s="91" t="s">
        <v>25</v>
      </c>
      <c r="L31" s="95">
        <v>0</v>
      </c>
      <c r="M31" s="91" t="s">
        <v>25</v>
      </c>
      <c r="N31" s="95">
        <v>0</v>
      </c>
      <c r="O31" s="91" t="s">
        <v>25</v>
      </c>
      <c r="P31" s="95">
        <v>0</v>
      </c>
      <c r="Q31" s="91" t="s">
        <v>25</v>
      </c>
      <c r="R31" s="91"/>
      <c r="S31" s="91" t="s">
        <v>25</v>
      </c>
      <c r="T31" s="91"/>
      <c r="U31" s="91" t="s">
        <v>25</v>
      </c>
      <c r="V31" s="95">
        <v>0</v>
      </c>
      <c r="W31" s="91" t="s">
        <v>25</v>
      </c>
      <c r="X31" s="91">
        <v>0</v>
      </c>
      <c r="Y31" s="91" t="s">
        <v>25</v>
      </c>
      <c r="Z31" s="95">
        <f t="shared" si="10"/>
        <v>0</v>
      </c>
      <c r="AA31" s="91" t="s">
        <v>25</v>
      </c>
      <c r="AB31" s="91">
        <f t="shared" si="11"/>
        <v>0</v>
      </c>
      <c r="AC31" s="91" t="s">
        <v>25</v>
      </c>
      <c r="AD31" s="91" t="e">
        <f t="shared" si="12"/>
        <v>#DIV/0!</v>
      </c>
      <c r="AE31" s="97" t="s">
        <v>158</v>
      </c>
    </row>
    <row r="32" spans="1:51" s="70" customFormat="1" ht="101.25" hidden="1" customHeight="1" thickBot="1">
      <c r="A32" s="34" t="s">
        <v>46</v>
      </c>
      <c r="B32" s="93" t="s">
        <v>49</v>
      </c>
      <c r="C32" s="94" t="s">
        <v>29</v>
      </c>
      <c r="D32" s="95" t="s">
        <v>25</v>
      </c>
      <c r="E32" s="95" t="s">
        <v>25</v>
      </c>
      <c r="F32" s="95">
        <v>0</v>
      </c>
      <c r="G32" s="95">
        <v>0</v>
      </c>
      <c r="H32" s="95">
        <v>0</v>
      </c>
      <c r="I32" s="91" t="s">
        <v>25</v>
      </c>
      <c r="J32" s="95">
        <v>0</v>
      </c>
      <c r="K32" s="91" t="s">
        <v>25</v>
      </c>
      <c r="L32" s="95">
        <v>0</v>
      </c>
      <c r="M32" s="91" t="s">
        <v>25</v>
      </c>
      <c r="N32" s="95">
        <v>0</v>
      </c>
      <c r="O32" s="91" t="s">
        <v>25</v>
      </c>
      <c r="P32" s="95">
        <v>0</v>
      </c>
      <c r="Q32" s="91" t="s">
        <v>25</v>
      </c>
      <c r="R32" s="91"/>
      <c r="S32" s="91" t="s">
        <v>25</v>
      </c>
      <c r="T32" s="91"/>
      <c r="U32" s="91" t="s">
        <v>25</v>
      </c>
      <c r="V32" s="95">
        <v>0</v>
      </c>
      <c r="W32" s="91" t="s">
        <v>25</v>
      </c>
      <c r="X32" s="91">
        <v>0</v>
      </c>
      <c r="Y32" s="91" t="s">
        <v>25</v>
      </c>
      <c r="Z32" s="95">
        <f t="shared" si="10"/>
        <v>0</v>
      </c>
      <c r="AA32" s="91" t="s">
        <v>25</v>
      </c>
      <c r="AB32" s="91">
        <f t="shared" si="11"/>
        <v>0</v>
      </c>
      <c r="AC32" s="91" t="s">
        <v>25</v>
      </c>
      <c r="AD32" s="91" t="e">
        <f t="shared" si="12"/>
        <v>#DIV/0!</v>
      </c>
      <c r="AE32" s="97" t="s">
        <v>158</v>
      </c>
    </row>
    <row r="33" spans="1:31" s="70" customFormat="1" ht="81" hidden="1" customHeight="1" thickBot="1">
      <c r="A33" s="34" t="s">
        <v>46</v>
      </c>
      <c r="B33" s="93" t="s">
        <v>50</v>
      </c>
      <c r="C33" s="94" t="s">
        <v>29</v>
      </c>
      <c r="D33" s="95" t="s">
        <v>25</v>
      </c>
      <c r="E33" s="95" t="s">
        <v>25</v>
      </c>
      <c r="F33" s="95">
        <v>0</v>
      </c>
      <c r="G33" s="95">
        <v>0</v>
      </c>
      <c r="H33" s="95">
        <v>0</v>
      </c>
      <c r="I33" s="91" t="s">
        <v>25</v>
      </c>
      <c r="J33" s="95">
        <v>0</v>
      </c>
      <c r="K33" s="91" t="s">
        <v>25</v>
      </c>
      <c r="L33" s="95">
        <v>0</v>
      </c>
      <c r="M33" s="91" t="s">
        <v>25</v>
      </c>
      <c r="N33" s="95">
        <v>0</v>
      </c>
      <c r="O33" s="91" t="s">
        <v>25</v>
      </c>
      <c r="P33" s="95">
        <v>0</v>
      </c>
      <c r="Q33" s="91" t="s">
        <v>25</v>
      </c>
      <c r="R33" s="91"/>
      <c r="S33" s="91" t="s">
        <v>25</v>
      </c>
      <c r="T33" s="91"/>
      <c r="U33" s="91" t="s">
        <v>25</v>
      </c>
      <c r="V33" s="95">
        <v>0</v>
      </c>
      <c r="W33" s="91" t="s">
        <v>25</v>
      </c>
      <c r="X33" s="91">
        <v>0</v>
      </c>
      <c r="Y33" s="91" t="s">
        <v>25</v>
      </c>
      <c r="Z33" s="95">
        <f t="shared" si="10"/>
        <v>0</v>
      </c>
      <c r="AA33" s="91" t="s">
        <v>25</v>
      </c>
      <c r="AB33" s="91">
        <f t="shared" si="11"/>
        <v>0</v>
      </c>
      <c r="AC33" s="91" t="s">
        <v>25</v>
      </c>
      <c r="AD33" s="91" t="e">
        <f t="shared" si="12"/>
        <v>#DIV/0!</v>
      </c>
      <c r="AE33" s="97" t="s">
        <v>158</v>
      </c>
    </row>
    <row r="34" spans="1:31" s="70" customFormat="1" ht="61.5" hidden="1" customHeight="1" thickBot="1">
      <c r="A34" s="34" t="s">
        <v>51</v>
      </c>
      <c r="B34" s="93" t="s">
        <v>47</v>
      </c>
      <c r="C34" s="94" t="s">
        <v>29</v>
      </c>
      <c r="D34" s="95" t="s">
        <v>25</v>
      </c>
      <c r="E34" s="95" t="s">
        <v>25</v>
      </c>
      <c r="F34" s="95">
        <v>0</v>
      </c>
      <c r="G34" s="95">
        <v>0</v>
      </c>
      <c r="H34" s="95">
        <v>0</v>
      </c>
      <c r="I34" s="91" t="s">
        <v>25</v>
      </c>
      <c r="J34" s="95">
        <v>0</v>
      </c>
      <c r="K34" s="91" t="s">
        <v>25</v>
      </c>
      <c r="L34" s="95">
        <v>0</v>
      </c>
      <c r="M34" s="91" t="s">
        <v>25</v>
      </c>
      <c r="N34" s="95">
        <v>0</v>
      </c>
      <c r="O34" s="91" t="s">
        <v>25</v>
      </c>
      <c r="P34" s="95">
        <v>0</v>
      </c>
      <c r="Q34" s="91" t="s">
        <v>25</v>
      </c>
      <c r="R34" s="91"/>
      <c r="S34" s="91" t="s">
        <v>25</v>
      </c>
      <c r="T34" s="91"/>
      <c r="U34" s="91" t="s">
        <v>25</v>
      </c>
      <c r="V34" s="95">
        <v>0</v>
      </c>
      <c r="W34" s="91" t="s">
        <v>25</v>
      </c>
      <c r="X34" s="91">
        <v>0</v>
      </c>
      <c r="Y34" s="91" t="s">
        <v>25</v>
      </c>
      <c r="Z34" s="95">
        <f t="shared" si="10"/>
        <v>0</v>
      </c>
      <c r="AA34" s="91" t="s">
        <v>25</v>
      </c>
      <c r="AB34" s="91">
        <f t="shared" si="11"/>
        <v>0</v>
      </c>
      <c r="AC34" s="91" t="s">
        <v>25</v>
      </c>
      <c r="AD34" s="91" t="e">
        <f t="shared" si="12"/>
        <v>#DIV/0!</v>
      </c>
      <c r="AE34" s="97" t="s">
        <v>158</v>
      </c>
    </row>
    <row r="35" spans="1:31" s="70" customFormat="1" ht="105" hidden="1" customHeight="1" thickBot="1">
      <c r="A35" s="34" t="s">
        <v>51</v>
      </c>
      <c r="B35" s="93" t="s">
        <v>48</v>
      </c>
      <c r="C35" s="94" t="s">
        <v>29</v>
      </c>
      <c r="D35" s="95" t="s">
        <v>25</v>
      </c>
      <c r="E35" s="95" t="s">
        <v>25</v>
      </c>
      <c r="F35" s="95">
        <v>0</v>
      </c>
      <c r="G35" s="95">
        <v>0</v>
      </c>
      <c r="H35" s="95">
        <v>0</v>
      </c>
      <c r="I35" s="91" t="s">
        <v>25</v>
      </c>
      <c r="J35" s="95">
        <v>0</v>
      </c>
      <c r="K35" s="91" t="s">
        <v>25</v>
      </c>
      <c r="L35" s="95">
        <v>0</v>
      </c>
      <c r="M35" s="91" t="s">
        <v>25</v>
      </c>
      <c r="N35" s="95">
        <v>0</v>
      </c>
      <c r="O35" s="91" t="s">
        <v>25</v>
      </c>
      <c r="P35" s="95">
        <v>0</v>
      </c>
      <c r="Q35" s="91" t="s">
        <v>25</v>
      </c>
      <c r="R35" s="91"/>
      <c r="S35" s="91" t="s">
        <v>25</v>
      </c>
      <c r="T35" s="91"/>
      <c r="U35" s="91" t="s">
        <v>25</v>
      </c>
      <c r="V35" s="95">
        <v>0</v>
      </c>
      <c r="W35" s="91" t="s">
        <v>25</v>
      </c>
      <c r="X35" s="91">
        <v>0</v>
      </c>
      <c r="Y35" s="91" t="s">
        <v>25</v>
      </c>
      <c r="Z35" s="95">
        <f t="shared" si="10"/>
        <v>0</v>
      </c>
      <c r="AA35" s="91" t="s">
        <v>25</v>
      </c>
      <c r="AB35" s="91">
        <f t="shared" si="11"/>
        <v>0</v>
      </c>
      <c r="AC35" s="91" t="s">
        <v>25</v>
      </c>
      <c r="AD35" s="91" t="e">
        <f t="shared" si="12"/>
        <v>#DIV/0!</v>
      </c>
      <c r="AE35" s="97" t="s">
        <v>158</v>
      </c>
    </row>
    <row r="36" spans="1:31" s="70" customFormat="1" ht="93.75" hidden="1" customHeight="1" thickBot="1">
      <c r="A36" s="34" t="s">
        <v>51</v>
      </c>
      <c r="B36" s="93" t="s">
        <v>49</v>
      </c>
      <c r="C36" s="94" t="s">
        <v>29</v>
      </c>
      <c r="D36" s="95" t="s">
        <v>25</v>
      </c>
      <c r="E36" s="95" t="s">
        <v>25</v>
      </c>
      <c r="F36" s="95">
        <v>0</v>
      </c>
      <c r="G36" s="95">
        <v>0</v>
      </c>
      <c r="H36" s="95">
        <v>0</v>
      </c>
      <c r="I36" s="91" t="s">
        <v>25</v>
      </c>
      <c r="J36" s="95">
        <v>0</v>
      </c>
      <c r="K36" s="91" t="s">
        <v>25</v>
      </c>
      <c r="L36" s="95">
        <v>0</v>
      </c>
      <c r="M36" s="91" t="s">
        <v>25</v>
      </c>
      <c r="N36" s="95">
        <v>0</v>
      </c>
      <c r="O36" s="91" t="s">
        <v>25</v>
      </c>
      <c r="P36" s="95">
        <v>0</v>
      </c>
      <c r="Q36" s="91" t="s">
        <v>25</v>
      </c>
      <c r="R36" s="91"/>
      <c r="S36" s="91" t="s">
        <v>25</v>
      </c>
      <c r="T36" s="91"/>
      <c r="U36" s="91" t="s">
        <v>25</v>
      </c>
      <c r="V36" s="95">
        <v>0</v>
      </c>
      <c r="W36" s="91" t="s">
        <v>25</v>
      </c>
      <c r="X36" s="91">
        <v>0</v>
      </c>
      <c r="Y36" s="91" t="s">
        <v>25</v>
      </c>
      <c r="Z36" s="95">
        <f t="shared" si="10"/>
        <v>0</v>
      </c>
      <c r="AA36" s="91" t="s">
        <v>25</v>
      </c>
      <c r="AB36" s="91">
        <f t="shared" si="11"/>
        <v>0</v>
      </c>
      <c r="AC36" s="91" t="s">
        <v>25</v>
      </c>
      <c r="AD36" s="91" t="e">
        <f t="shared" si="12"/>
        <v>#DIV/0!</v>
      </c>
      <c r="AE36" s="97" t="s">
        <v>158</v>
      </c>
    </row>
    <row r="37" spans="1:31" s="70" customFormat="1" ht="80.25" hidden="1" customHeight="1" thickBot="1">
      <c r="A37" s="34" t="s">
        <v>51</v>
      </c>
      <c r="B37" s="93" t="s">
        <v>52</v>
      </c>
      <c r="C37" s="94" t="s">
        <v>29</v>
      </c>
      <c r="D37" s="95" t="s">
        <v>25</v>
      </c>
      <c r="E37" s="95" t="s">
        <v>25</v>
      </c>
      <c r="F37" s="95">
        <v>0</v>
      </c>
      <c r="G37" s="95">
        <v>0</v>
      </c>
      <c r="H37" s="95">
        <v>0</v>
      </c>
      <c r="I37" s="91" t="s">
        <v>25</v>
      </c>
      <c r="J37" s="95">
        <v>0</v>
      </c>
      <c r="K37" s="91" t="s">
        <v>25</v>
      </c>
      <c r="L37" s="95">
        <v>0</v>
      </c>
      <c r="M37" s="91" t="s">
        <v>25</v>
      </c>
      <c r="N37" s="95">
        <v>0</v>
      </c>
      <c r="O37" s="91" t="s">
        <v>25</v>
      </c>
      <c r="P37" s="95">
        <v>0</v>
      </c>
      <c r="Q37" s="91" t="s">
        <v>25</v>
      </c>
      <c r="R37" s="91"/>
      <c r="S37" s="91" t="s">
        <v>25</v>
      </c>
      <c r="T37" s="91"/>
      <c r="U37" s="91" t="s">
        <v>25</v>
      </c>
      <c r="V37" s="95">
        <v>0</v>
      </c>
      <c r="W37" s="91" t="s">
        <v>25</v>
      </c>
      <c r="X37" s="91">
        <v>0</v>
      </c>
      <c r="Y37" s="91" t="s">
        <v>25</v>
      </c>
      <c r="Z37" s="95">
        <f t="shared" si="10"/>
        <v>0</v>
      </c>
      <c r="AA37" s="91" t="s">
        <v>25</v>
      </c>
      <c r="AB37" s="91">
        <f t="shared" si="11"/>
        <v>0</v>
      </c>
      <c r="AC37" s="91" t="s">
        <v>25</v>
      </c>
      <c r="AD37" s="91" t="e">
        <f t="shared" si="12"/>
        <v>#DIV/0!</v>
      </c>
      <c r="AE37" s="97" t="s">
        <v>158</v>
      </c>
    </row>
    <row r="38" spans="1:31" s="70" customFormat="1" ht="96" customHeight="1" thickBot="1">
      <c r="A38" s="23" t="s">
        <v>56</v>
      </c>
      <c r="B38" s="24" t="s">
        <v>57</v>
      </c>
      <c r="C38" s="28" t="s">
        <v>58</v>
      </c>
      <c r="D38" s="29">
        <v>2017</v>
      </c>
      <c r="E38" s="95" t="s">
        <v>25</v>
      </c>
      <c r="F38" s="95">
        <v>0</v>
      </c>
      <c r="G38" s="95">
        <v>7.8440000000000003</v>
      </c>
      <c r="H38" s="95">
        <v>65.075999999999993</v>
      </c>
      <c r="I38" s="91" t="s">
        <v>25</v>
      </c>
      <c r="J38" s="95">
        <v>0</v>
      </c>
      <c r="K38" s="91" t="s">
        <v>25</v>
      </c>
      <c r="L38" s="95">
        <v>4.9249999999999998</v>
      </c>
      <c r="M38" s="91" t="s">
        <v>25</v>
      </c>
      <c r="N38" s="95">
        <v>0</v>
      </c>
      <c r="O38" s="91" t="s">
        <v>25</v>
      </c>
      <c r="P38" s="95">
        <v>0</v>
      </c>
      <c r="Q38" s="91" t="s">
        <v>25</v>
      </c>
      <c r="R38" s="91">
        <v>0</v>
      </c>
      <c r="S38" s="91" t="s">
        <v>25</v>
      </c>
      <c r="T38" s="91">
        <v>4.9249999999999998</v>
      </c>
      <c r="U38" s="91" t="s">
        <v>25</v>
      </c>
      <c r="V38" s="95">
        <v>0</v>
      </c>
      <c r="W38" s="91" t="s">
        <v>25</v>
      </c>
      <c r="X38" s="91">
        <v>0</v>
      </c>
      <c r="Y38" s="91"/>
      <c r="Z38" s="95">
        <f t="shared" si="10"/>
        <v>60.150999999999996</v>
      </c>
      <c r="AA38" s="91"/>
      <c r="AB38" s="91">
        <f t="shared" si="11"/>
        <v>4.9249999999999998</v>
      </c>
      <c r="AC38" s="91"/>
      <c r="AD38" s="91">
        <v>100</v>
      </c>
      <c r="AE38" s="97" t="s">
        <v>158</v>
      </c>
    </row>
    <row r="39" spans="1:31" s="70" customFormat="1" ht="81.75" customHeight="1" thickBot="1">
      <c r="A39" s="34" t="s">
        <v>59</v>
      </c>
      <c r="B39" s="93" t="s">
        <v>60</v>
      </c>
      <c r="C39" s="94" t="s">
        <v>29</v>
      </c>
      <c r="D39" s="95" t="s">
        <v>25</v>
      </c>
      <c r="E39" s="95" t="s">
        <v>25</v>
      </c>
      <c r="F39" s="95">
        <f>F40+F41</f>
        <v>18.98</v>
      </c>
      <c r="G39" s="95">
        <f>G40+G41</f>
        <v>0</v>
      </c>
      <c r="H39" s="95">
        <f>H40+H41</f>
        <v>18.98</v>
      </c>
      <c r="I39" s="91" t="s">
        <v>25</v>
      </c>
      <c r="J39" s="95">
        <f>J40+J41</f>
        <v>6.74</v>
      </c>
      <c r="K39" s="91" t="s">
        <v>25</v>
      </c>
      <c r="L39" s="95">
        <f>L40+L41</f>
        <v>0</v>
      </c>
      <c r="M39" s="91" t="s">
        <v>25</v>
      </c>
      <c r="N39" s="95">
        <f>N40+N41</f>
        <v>0</v>
      </c>
      <c r="O39" s="91" t="s">
        <v>25</v>
      </c>
      <c r="P39" s="95">
        <f>P40+P41</f>
        <v>0</v>
      </c>
      <c r="Q39" s="91" t="s">
        <v>25</v>
      </c>
      <c r="R39" s="95">
        <f t="shared" ref="R39:T39" si="13">R40+R41</f>
        <v>0</v>
      </c>
      <c r="S39" s="91" t="s">
        <v>25</v>
      </c>
      <c r="T39" s="95">
        <f t="shared" si="13"/>
        <v>0</v>
      </c>
      <c r="U39" s="91" t="s">
        <v>25</v>
      </c>
      <c r="V39" s="95">
        <f>V40+V41</f>
        <v>0</v>
      </c>
      <c r="W39" s="91" t="s">
        <v>25</v>
      </c>
      <c r="X39" s="91">
        <v>0</v>
      </c>
      <c r="Y39" s="91" t="s">
        <v>25</v>
      </c>
      <c r="Z39" s="95">
        <f t="shared" si="10"/>
        <v>18.98</v>
      </c>
      <c r="AA39" s="91" t="s">
        <v>25</v>
      </c>
      <c r="AB39" s="91">
        <f t="shared" si="11"/>
        <v>-6.74</v>
      </c>
      <c r="AC39" s="91" t="s">
        <v>25</v>
      </c>
      <c r="AD39" s="91">
        <v>0</v>
      </c>
      <c r="AE39" s="96" t="s">
        <v>25</v>
      </c>
    </row>
    <row r="40" spans="1:31" s="70" customFormat="1" ht="73.5" customHeight="1" thickBot="1">
      <c r="A40" s="34" t="s">
        <v>61</v>
      </c>
      <c r="B40" s="93" t="s">
        <v>62</v>
      </c>
      <c r="C40" s="94" t="s">
        <v>29</v>
      </c>
      <c r="D40" s="95" t="s">
        <v>25</v>
      </c>
      <c r="E40" s="95" t="s">
        <v>25</v>
      </c>
      <c r="F40" s="95">
        <f>F42</f>
        <v>18.98</v>
      </c>
      <c r="G40" s="95">
        <f t="shared" ref="G40:AD40" si="14">G42</f>
        <v>0</v>
      </c>
      <c r="H40" s="95">
        <f t="shared" si="14"/>
        <v>18.98</v>
      </c>
      <c r="I40" s="95" t="str">
        <f t="shared" si="14"/>
        <v>нд</v>
      </c>
      <c r="J40" s="95">
        <f t="shared" si="14"/>
        <v>6.74</v>
      </c>
      <c r="K40" s="95" t="str">
        <f t="shared" si="14"/>
        <v>нд</v>
      </c>
      <c r="L40" s="95">
        <f t="shared" si="14"/>
        <v>0</v>
      </c>
      <c r="M40" s="95" t="str">
        <f t="shared" si="14"/>
        <v>нд</v>
      </c>
      <c r="N40" s="95">
        <f t="shared" si="14"/>
        <v>0</v>
      </c>
      <c r="O40" s="95" t="str">
        <f t="shared" si="14"/>
        <v>нд</v>
      </c>
      <c r="P40" s="95">
        <f t="shared" si="14"/>
        <v>0</v>
      </c>
      <c r="Q40" s="91" t="s">
        <v>25</v>
      </c>
      <c r="R40" s="95">
        <f t="shared" si="14"/>
        <v>0</v>
      </c>
      <c r="S40" s="91" t="s">
        <v>25</v>
      </c>
      <c r="T40" s="95">
        <f t="shared" si="14"/>
        <v>0</v>
      </c>
      <c r="U40" s="95" t="str">
        <f t="shared" ref="U40:V40" si="15">U42</f>
        <v>нд</v>
      </c>
      <c r="V40" s="95">
        <f t="shared" si="15"/>
        <v>0</v>
      </c>
      <c r="W40" s="91" t="s">
        <v>25</v>
      </c>
      <c r="X40" s="91">
        <v>0</v>
      </c>
      <c r="Y40" s="95" t="str">
        <f t="shared" si="14"/>
        <v>нд</v>
      </c>
      <c r="Z40" s="95">
        <f t="shared" si="14"/>
        <v>0</v>
      </c>
      <c r="AA40" s="95" t="str">
        <f t="shared" si="14"/>
        <v>нд</v>
      </c>
      <c r="AB40" s="95">
        <f t="shared" si="14"/>
        <v>-6.74</v>
      </c>
      <c r="AC40" s="95" t="str">
        <f t="shared" si="14"/>
        <v>нд</v>
      </c>
      <c r="AD40" s="95">
        <f t="shared" si="14"/>
        <v>0</v>
      </c>
      <c r="AE40" s="96" t="s">
        <v>25</v>
      </c>
    </row>
    <row r="41" spans="1:31" s="70" customFormat="1" ht="78" hidden="1" customHeight="1" thickBot="1">
      <c r="A41" s="34" t="s">
        <v>66</v>
      </c>
      <c r="B41" s="93" t="s">
        <v>67</v>
      </c>
      <c r="C41" s="94" t="s">
        <v>29</v>
      </c>
      <c r="D41" s="95" t="s">
        <v>25</v>
      </c>
      <c r="E41" s="95" t="s">
        <v>25</v>
      </c>
      <c r="F41" s="95">
        <v>0</v>
      </c>
      <c r="G41" s="95">
        <v>0</v>
      </c>
      <c r="H41" s="95">
        <v>0</v>
      </c>
      <c r="I41" s="91" t="s">
        <v>25</v>
      </c>
      <c r="J41" s="95">
        <v>0</v>
      </c>
      <c r="K41" s="91" t="s">
        <v>25</v>
      </c>
      <c r="L41" s="95">
        <v>0</v>
      </c>
      <c r="M41" s="91" t="s">
        <v>25</v>
      </c>
      <c r="N41" s="95">
        <v>0</v>
      </c>
      <c r="O41" s="91" t="s">
        <v>25</v>
      </c>
      <c r="P41" s="95">
        <v>0</v>
      </c>
      <c r="Q41" s="91" t="s">
        <v>25</v>
      </c>
      <c r="R41" s="91"/>
      <c r="S41" s="91" t="s">
        <v>25</v>
      </c>
      <c r="T41" s="91"/>
      <c r="U41" s="91" t="s">
        <v>25</v>
      </c>
      <c r="V41" s="95">
        <v>0</v>
      </c>
      <c r="W41" s="91" t="s">
        <v>25</v>
      </c>
      <c r="X41" s="91">
        <v>0</v>
      </c>
      <c r="Y41" s="91" t="s">
        <v>25</v>
      </c>
      <c r="Z41" s="95">
        <v>0</v>
      </c>
      <c r="AA41" s="91" t="s">
        <v>25</v>
      </c>
      <c r="AB41" s="91">
        <f t="shared" ref="AB41:AB56" si="16">L41-J41</f>
        <v>0</v>
      </c>
      <c r="AC41" s="91" t="s">
        <v>25</v>
      </c>
      <c r="AD41" s="91" t="e">
        <f>(L41/J41*100)-100</f>
        <v>#DIV/0!</v>
      </c>
      <c r="AE41" s="96" t="s">
        <v>25</v>
      </c>
    </row>
    <row r="42" spans="1:31" s="70" customFormat="1" ht="39" customHeight="1">
      <c r="A42" s="98" t="s">
        <v>63</v>
      </c>
      <c r="B42" s="99" t="s">
        <v>64</v>
      </c>
      <c r="C42" s="42" t="s">
        <v>65</v>
      </c>
      <c r="D42" s="95">
        <v>2017</v>
      </c>
      <c r="E42" s="95">
        <v>2019</v>
      </c>
      <c r="F42" s="95">
        <v>18.98</v>
      </c>
      <c r="G42" s="95">
        <v>0</v>
      </c>
      <c r="H42" s="95">
        <f>F42-G42</f>
        <v>18.98</v>
      </c>
      <c r="I42" s="91" t="s">
        <v>25</v>
      </c>
      <c r="J42" s="95">
        <v>6.74</v>
      </c>
      <c r="K42" s="91" t="s">
        <v>25</v>
      </c>
      <c r="L42" s="95">
        <v>0</v>
      </c>
      <c r="M42" s="91" t="s">
        <v>25</v>
      </c>
      <c r="N42" s="95">
        <v>0</v>
      </c>
      <c r="O42" s="91" t="s">
        <v>25</v>
      </c>
      <c r="P42" s="95">
        <v>0</v>
      </c>
      <c r="Q42" s="91" t="s">
        <v>25</v>
      </c>
      <c r="R42" s="95">
        <v>0</v>
      </c>
      <c r="S42" s="91" t="s">
        <v>25</v>
      </c>
      <c r="T42" s="95">
        <v>0</v>
      </c>
      <c r="U42" s="91" t="s">
        <v>25</v>
      </c>
      <c r="V42" s="95">
        <v>0</v>
      </c>
      <c r="W42" s="91" t="s">
        <v>25</v>
      </c>
      <c r="X42" s="91">
        <v>0</v>
      </c>
      <c r="Y42" s="91" t="s">
        <v>25</v>
      </c>
      <c r="Z42" s="95">
        <v>0</v>
      </c>
      <c r="AA42" s="91" t="s">
        <v>25</v>
      </c>
      <c r="AB42" s="91">
        <f t="shared" si="16"/>
        <v>-6.74</v>
      </c>
      <c r="AC42" s="91" t="s">
        <v>25</v>
      </c>
      <c r="AD42" s="91">
        <v>0</v>
      </c>
      <c r="AE42" s="96" t="s">
        <v>25</v>
      </c>
    </row>
    <row r="43" spans="1:31" s="70" customFormat="1" ht="49.5" customHeight="1" thickBot="1">
      <c r="A43" s="34" t="s">
        <v>68</v>
      </c>
      <c r="B43" s="93" t="s">
        <v>69</v>
      </c>
      <c r="C43" s="94" t="s">
        <v>29</v>
      </c>
      <c r="D43" s="95" t="s">
        <v>25</v>
      </c>
      <c r="E43" s="95" t="s">
        <v>25</v>
      </c>
      <c r="F43" s="95">
        <f>F44+F49+F52+F62</f>
        <v>1.798</v>
      </c>
      <c r="G43" s="95">
        <f>G44+G49+G52+G62</f>
        <v>0.70399999999999996</v>
      </c>
      <c r="H43" s="95">
        <f>H44+H49+H52+H62</f>
        <v>1.0940000000000001</v>
      </c>
      <c r="I43" s="91" t="s">
        <v>25</v>
      </c>
      <c r="J43" s="95">
        <f>J44+J49+J52+J62</f>
        <v>1.1399999999999999</v>
      </c>
      <c r="K43" s="91" t="s">
        <v>25</v>
      </c>
      <c r="L43" s="95">
        <f>L44+L49+L52+L62</f>
        <v>1.9104999999999999</v>
      </c>
      <c r="M43" s="91" t="s">
        <v>25</v>
      </c>
      <c r="N43" s="95">
        <f>N44+N49+N52+N62</f>
        <v>0</v>
      </c>
      <c r="O43" s="91" t="s">
        <v>25</v>
      </c>
      <c r="P43" s="95">
        <f>P44+P49+P52+P62</f>
        <v>1.15E-2</v>
      </c>
      <c r="Q43" s="91" t="s">
        <v>25</v>
      </c>
      <c r="R43" s="95">
        <f t="shared" ref="R43:T43" si="17">R44+R49+R52+R62</f>
        <v>1.1399999999999999</v>
      </c>
      <c r="S43" s="91" t="s">
        <v>25</v>
      </c>
      <c r="T43" s="95">
        <f t="shared" si="17"/>
        <v>0</v>
      </c>
      <c r="U43" s="91" t="s">
        <v>25</v>
      </c>
      <c r="V43" s="95">
        <f>V44+V49+V52+V62</f>
        <v>0</v>
      </c>
      <c r="W43" s="91" t="s">
        <v>25</v>
      </c>
      <c r="X43" s="91">
        <f>X44</f>
        <v>1.899</v>
      </c>
      <c r="Y43" s="91" t="s">
        <v>25</v>
      </c>
      <c r="Z43" s="95">
        <f>Z44+Z49+Z52+Z62</f>
        <v>-0.81649999999999978</v>
      </c>
      <c r="AA43" s="91" t="s">
        <v>25</v>
      </c>
      <c r="AB43" s="91">
        <f t="shared" si="16"/>
        <v>0.77049999999999996</v>
      </c>
      <c r="AC43" s="91" t="s">
        <v>25</v>
      </c>
      <c r="AD43" s="100">
        <f>(L43/J43*100)-100</f>
        <v>67.587719298245617</v>
      </c>
      <c r="AE43" s="96" t="s">
        <v>25</v>
      </c>
    </row>
    <row r="44" spans="1:31" s="70" customFormat="1" ht="61.5" customHeight="1" thickBot="1">
      <c r="A44" s="34" t="s">
        <v>70</v>
      </c>
      <c r="B44" s="93" t="s">
        <v>71</v>
      </c>
      <c r="C44" s="94" t="s">
        <v>29</v>
      </c>
      <c r="D44" s="95" t="s">
        <v>25</v>
      </c>
      <c r="E44" s="95" t="s">
        <v>25</v>
      </c>
      <c r="F44" s="95">
        <f t="shared" ref="F44:Z44" si="18">F45+F48</f>
        <v>0</v>
      </c>
      <c r="G44" s="95">
        <f t="shared" si="18"/>
        <v>0</v>
      </c>
      <c r="H44" s="95">
        <f t="shared" si="18"/>
        <v>0</v>
      </c>
      <c r="I44" s="91" t="s">
        <v>25</v>
      </c>
      <c r="J44" s="95">
        <f t="shared" si="18"/>
        <v>0</v>
      </c>
      <c r="K44" s="91" t="s">
        <v>25</v>
      </c>
      <c r="L44" s="95">
        <f t="shared" si="18"/>
        <v>1.9104999999999999</v>
      </c>
      <c r="M44" s="91" t="s">
        <v>25</v>
      </c>
      <c r="N44" s="95">
        <f t="shared" ref="N44" si="19">N45+N48</f>
        <v>0</v>
      </c>
      <c r="O44" s="91" t="s">
        <v>25</v>
      </c>
      <c r="P44" s="95">
        <f t="shared" ref="P44:T44" si="20">P45+P48</f>
        <v>1.15E-2</v>
      </c>
      <c r="Q44" s="91" t="s">
        <v>25</v>
      </c>
      <c r="R44" s="95">
        <f t="shared" si="20"/>
        <v>0</v>
      </c>
      <c r="S44" s="91" t="s">
        <v>25</v>
      </c>
      <c r="T44" s="95">
        <f t="shared" si="20"/>
        <v>0</v>
      </c>
      <c r="U44" s="91" t="s">
        <v>25</v>
      </c>
      <c r="V44" s="95">
        <f t="shared" ref="V44" si="21">V45+V48</f>
        <v>0</v>
      </c>
      <c r="W44" s="91" t="s">
        <v>25</v>
      </c>
      <c r="X44" s="91">
        <f>X45</f>
        <v>1.899</v>
      </c>
      <c r="Y44" s="91" t="s">
        <v>25</v>
      </c>
      <c r="Z44" s="95">
        <f t="shared" si="18"/>
        <v>-1.9104999999999999</v>
      </c>
      <c r="AA44" s="91" t="s">
        <v>25</v>
      </c>
      <c r="AB44" s="91">
        <f t="shared" si="16"/>
        <v>1.9104999999999999</v>
      </c>
      <c r="AC44" s="91" t="s">
        <v>25</v>
      </c>
      <c r="AD44" s="91">
        <v>-100</v>
      </c>
      <c r="AE44" s="96" t="s">
        <v>25</v>
      </c>
    </row>
    <row r="45" spans="1:31" s="70" customFormat="1" ht="57" customHeight="1" thickBot="1">
      <c r="A45" s="34" t="s">
        <v>72</v>
      </c>
      <c r="B45" s="93" t="s">
        <v>73</v>
      </c>
      <c r="C45" s="94" t="s">
        <v>29</v>
      </c>
      <c r="D45" s="95" t="s">
        <v>25</v>
      </c>
      <c r="E45" s="95" t="s">
        <v>25</v>
      </c>
      <c r="F45" s="95">
        <f t="shared" ref="F45:T46" si="22">F47</f>
        <v>0</v>
      </c>
      <c r="G45" s="95">
        <f t="shared" si="22"/>
        <v>0</v>
      </c>
      <c r="H45" s="95">
        <f t="shared" si="22"/>
        <v>0</v>
      </c>
      <c r="I45" s="91" t="s">
        <v>25</v>
      </c>
      <c r="J45" s="95">
        <f t="shared" si="22"/>
        <v>0</v>
      </c>
      <c r="K45" s="91" t="s">
        <v>25</v>
      </c>
      <c r="L45" s="95">
        <f>L47+L46</f>
        <v>1.9104999999999999</v>
      </c>
      <c r="M45" s="91" t="s">
        <v>25</v>
      </c>
      <c r="N45" s="95">
        <f t="shared" ref="N45" si="23">N47</f>
        <v>0</v>
      </c>
      <c r="O45" s="91" t="s">
        <v>25</v>
      </c>
      <c r="P45" s="95">
        <f t="shared" si="22"/>
        <v>1.15E-2</v>
      </c>
      <c r="Q45" s="91" t="s">
        <v>25</v>
      </c>
      <c r="R45" s="95">
        <f t="shared" si="22"/>
        <v>0</v>
      </c>
      <c r="S45" s="91" t="s">
        <v>25</v>
      </c>
      <c r="T45" s="95">
        <f t="shared" si="22"/>
        <v>0</v>
      </c>
      <c r="U45" s="91" t="s">
        <v>25</v>
      </c>
      <c r="V45" s="95">
        <f t="shared" ref="V45" si="24">V47</f>
        <v>0</v>
      </c>
      <c r="W45" s="91" t="s">
        <v>25</v>
      </c>
      <c r="X45" s="91">
        <f>X46+X47</f>
        <v>1.899</v>
      </c>
      <c r="Y45" s="91" t="s">
        <v>25</v>
      </c>
      <c r="Z45" s="95">
        <f>Z47+Z46</f>
        <v>-1.9104999999999999</v>
      </c>
      <c r="AA45" s="91" t="s">
        <v>25</v>
      </c>
      <c r="AB45" s="91">
        <f t="shared" si="16"/>
        <v>1.9104999999999999</v>
      </c>
      <c r="AC45" s="91" t="s">
        <v>25</v>
      </c>
      <c r="AD45" s="91">
        <v>-100</v>
      </c>
      <c r="AE45" s="96" t="s">
        <v>25</v>
      </c>
    </row>
    <row r="46" spans="1:31" s="70" customFormat="1" ht="57" customHeight="1" thickBot="1">
      <c r="A46" s="43" t="s">
        <v>136</v>
      </c>
      <c r="B46" s="44" t="s">
        <v>137</v>
      </c>
      <c r="C46" s="45" t="s">
        <v>138</v>
      </c>
      <c r="D46" s="29">
        <v>2018</v>
      </c>
      <c r="E46" s="95" t="s">
        <v>25</v>
      </c>
      <c r="F46" s="95">
        <f t="shared" si="22"/>
        <v>0</v>
      </c>
      <c r="G46" s="95">
        <f t="shared" si="22"/>
        <v>0</v>
      </c>
      <c r="H46" s="95">
        <f t="shared" si="22"/>
        <v>0</v>
      </c>
      <c r="I46" s="91" t="s">
        <v>25</v>
      </c>
      <c r="J46" s="95">
        <v>0</v>
      </c>
      <c r="K46" s="91" t="s">
        <v>25</v>
      </c>
      <c r="L46" s="95">
        <v>1.234</v>
      </c>
      <c r="M46" s="91" t="s">
        <v>25</v>
      </c>
      <c r="N46" s="95">
        <v>0</v>
      </c>
      <c r="O46" s="91" t="s">
        <v>25</v>
      </c>
      <c r="P46" s="95">
        <v>0</v>
      </c>
      <c r="Q46" s="91" t="s">
        <v>25</v>
      </c>
      <c r="R46" s="91">
        <v>0</v>
      </c>
      <c r="S46" s="91" t="s">
        <v>25</v>
      </c>
      <c r="T46" s="91">
        <v>0</v>
      </c>
      <c r="U46" s="91" t="s">
        <v>25</v>
      </c>
      <c r="V46" s="95">
        <v>0</v>
      </c>
      <c r="W46" s="91" t="s">
        <v>25</v>
      </c>
      <c r="X46" s="91">
        <v>1.234</v>
      </c>
      <c r="Y46" s="91" t="s">
        <v>25</v>
      </c>
      <c r="Z46" s="95">
        <f>H46-L46</f>
        <v>-1.234</v>
      </c>
      <c r="AA46" s="91" t="s">
        <v>25</v>
      </c>
      <c r="AB46" s="91">
        <f t="shared" si="16"/>
        <v>1.234</v>
      </c>
      <c r="AC46" s="91" t="s">
        <v>25</v>
      </c>
      <c r="AD46" s="91">
        <v>100</v>
      </c>
      <c r="AE46" s="96" t="s">
        <v>25</v>
      </c>
    </row>
    <row r="47" spans="1:31" s="70" customFormat="1" ht="91.5" customHeight="1" thickBot="1">
      <c r="A47" s="43" t="s">
        <v>74</v>
      </c>
      <c r="B47" s="44" t="s">
        <v>75</v>
      </c>
      <c r="C47" s="45" t="s">
        <v>76</v>
      </c>
      <c r="D47" s="95">
        <v>2018</v>
      </c>
      <c r="E47" s="95" t="s">
        <v>25</v>
      </c>
      <c r="F47" s="95">
        <v>0</v>
      </c>
      <c r="G47" s="95">
        <v>0</v>
      </c>
      <c r="H47" s="95">
        <f>F47-G47</f>
        <v>0</v>
      </c>
      <c r="I47" s="91" t="s">
        <v>25</v>
      </c>
      <c r="J47" s="95">
        <v>0</v>
      </c>
      <c r="K47" s="91" t="s">
        <v>25</v>
      </c>
      <c r="L47" s="95">
        <f>0.0115+X47</f>
        <v>0.67649999999999999</v>
      </c>
      <c r="M47" s="91" t="s">
        <v>25</v>
      </c>
      <c r="N47" s="95">
        <v>0</v>
      </c>
      <c r="O47" s="91" t="s">
        <v>25</v>
      </c>
      <c r="P47" s="95">
        <v>1.15E-2</v>
      </c>
      <c r="Q47" s="91" t="s">
        <v>25</v>
      </c>
      <c r="R47" s="91">
        <v>0</v>
      </c>
      <c r="S47" s="91" t="s">
        <v>25</v>
      </c>
      <c r="T47" s="91">
        <v>0</v>
      </c>
      <c r="U47" s="91" t="s">
        <v>25</v>
      </c>
      <c r="V47" s="95">
        <v>0</v>
      </c>
      <c r="W47" s="91" t="s">
        <v>25</v>
      </c>
      <c r="X47" s="91">
        <v>0.66500000000000004</v>
      </c>
      <c r="Y47" s="91" t="s">
        <v>25</v>
      </c>
      <c r="Z47" s="95">
        <f>H47-L47</f>
        <v>-0.67649999999999999</v>
      </c>
      <c r="AA47" s="91" t="s">
        <v>25</v>
      </c>
      <c r="AB47" s="91">
        <f t="shared" si="16"/>
        <v>0.67649999999999999</v>
      </c>
      <c r="AC47" s="91" t="s">
        <v>25</v>
      </c>
      <c r="AD47" s="91">
        <v>100</v>
      </c>
      <c r="AE47" s="97" t="s">
        <v>25</v>
      </c>
    </row>
    <row r="48" spans="1:31" s="70" customFormat="1" ht="66.75" customHeight="1" thickBot="1">
      <c r="A48" s="34" t="s">
        <v>77</v>
      </c>
      <c r="B48" s="93" t="s">
        <v>78</v>
      </c>
      <c r="C48" s="94" t="s">
        <v>29</v>
      </c>
      <c r="D48" s="95" t="s">
        <v>25</v>
      </c>
      <c r="E48" s="95" t="s">
        <v>25</v>
      </c>
      <c r="F48" s="95">
        <v>0</v>
      </c>
      <c r="G48" s="95">
        <v>0</v>
      </c>
      <c r="H48" s="95">
        <v>0</v>
      </c>
      <c r="I48" s="91" t="s">
        <v>25</v>
      </c>
      <c r="J48" s="101">
        <v>0</v>
      </c>
      <c r="K48" s="91" t="s">
        <v>25</v>
      </c>
      <c r="L48" s="102">
        <v>0</v>
      </c>
      <c r="M48" s="91" t="s">
        <v>25</v>
      </c>
      <c r="N48" s="95">
        <v>0</v>
      </c>
      <c r="O48" s="91" t="s">
        <v>25</v>
      </c>
      <c r="P48" s="102">
        <v>0</v>
      </c>
      <c r="Q48" s="91" t="s">
        <v>25</v>
      </c>
      <c r="R48" s="102">
        <v>0</v>
      </c>
      <c r="S48" s="91" t="s">
        <v>25</v>
      </c>
      <c r="T48" s="102">
        <v>0</v>
      </c>
      <c r="U48" s="91" t="s">
        <v>25</v>
      </c>
      <c r="V48" s="95">
        <v>0</v>
      </c>
      <c r="W48" s="91" t="s">
        <v>25</v>
      </c>
      <c r="X48" s="100">
        <v>0</v>
      </c>
      <c r="Y48" s="91" t="s">
        <v>25</v>
      </c>
      <c r="Z48" s="95">
        <v>0</v>
      </c>
      <c r="AA48" s="91" t="s">
        <v>25</v>
      </c>
      <c r="AB48" s="91">
        <f t="shared" si="16"/>
        <v>0</v>
      </c>
      <c r="AC48" s="91" t="s">
        <v>25</v>
      </c>
      <c r="AD48" s="91">
        <v>0</v>
      </c>
      <c r="AE48" s="96" t="s">
        <v>25</v>
      </c>
    </row>
    <row r="49" spans="1:31" s="70" customFormat="1" ht="56.25" hidden="1" customHeight="1" thickBot="1">
      <c r="A49" s="34" t="s">
        <v>79</v>
      </c>
      <c r="B49" s="93" t="s">
        <v>80</v>
      </c>
      <c r="C49" s="94" t="s">
        <v>29</v>
      </c>
      <c r="D49" s="95" t="s">
        <v>25</v>
      </c>
      <c r="E49" s="95" t="s">
        <v>25</v>
      </c>
      <c r="F49" s="95">
        <v>0</v>
      </c>
      <c r="G49" s="95">
        <f>G50+G51</f>
        <v>0</v>
      </c>
      <c r="H49" s="95">
        <f>H50+H51</f>
        <v>0</v>
      </c>
      <c r="I49" s="91" t="s">
        <v>25</v>
      </c>
      <c r="J49" s="95">
        <f t="shared" ref="J49" si="25">J50+J51</f>
        <v>0</v>
      </c>
      <c r="K49" s="91" t="s">
        <v>25</v>
      </c>
      <c r="L49" s="95">
        <v>0</v>
      </c>
      <c r="M49" s="91" t="s">
        <v>25</v>
      </c>
      <c r="N49" s="95">
        <f t="shared" ref="N49" si="26">N50+N51</f>
        <v>0</v>
      </c>
      <c r="O49" s="91" t="s">
        <v>25</v>
      </c>
      <c r="P49" s="95">
        <v>0</v>
      </c>
      <c r="Q49" s="91" t="s">
        <v>25</v>
      </c>
      <c r="R49" s="91"/>
      <c r="S49" s="91" t="s">
        <v>25</v>
      </c>
      <c r="T49" s="91"/>
      <c r="U49" s="91" t="s">
        <v>25</v>
      </c>
      <c r="V49" s="95">
        <f t="shared" ref="V49" si="27">V50+V51</f>
        <v>0</v>
      </c>
      <c r="W49" s="91" t="s">
        <v>25</v>
      </c>
      <c r="X49" s="100">
        <v>0</v>
      </c>
      <c r="Y49" s="91" t="s">
        <v>25</v>
      </c>
      <c r="Z49" s="95">
        <f t="shared" ref="Z49" si="28">Z50+Z51</f>
        <v>0</v>
      </c>
      <c r="AA49" s="91" t="s">
        <v>25</v>
      </c>
      <c r="AB49" s="91">
        <f t="shared" si="16"/>
        <v>0</v>
      </c>
      <c r="AC49" s="91" t="s">
        <v>25</v>
      </c>
      <c r="AD49" s="91" t="e">
        <f t="shared" ref="AD49:AD56" si="29">(L49/J49*100)-100</f>
        <v>#DIV/0!</v>
      </c>
      <c r="AE49" s="96" t="s">
        <v>25</v>
      </c>
    </row>
    <row r="50" spans="1:31" s="70" customFormat="1" ht="50.25" hidden="1" customHeight="1" thickBot="1">
      <c r="A50" s="34" t="s">
        <v>81</v>
      </c>
      <c r="B50" s="93" t="s">
        <v>82</v>
      </c>
      <c r="C50" s="94" t="s">
        <v>29</v>
      </c>
      <c r="D50" s="95" t="s">
        <v>25</v>
      </c>
      <c r="E50" s="95" t="s">
        <v>25</v>
      </c>
      <c r="F50" s="95">
        <v>0</v>
      </c>
      <c r="G50" s="95">
        <v>0</v>
      </c>
      <c r="H50" s="95">
        <v>0</v>
      </c>
      <c r="I50" s="91" t="s">
        <v>25</v>
      </c>
      <c r="J50" s="95">
        <v>0</v>
      </c>
      <c r="K50" s="91" t="s">
        <v>25</v>
      </c>
      <c r="L50" s="95">
        <v>0</v>
      </c>
      <c r="M50" s="91" t="s">
        <v>25</v>
      </c>
      <c r="N50" s="95">
        <v>0</v>
      </c>
      <c r="O50" s="91" t="s">
        <v>25</v>
      </c>
      <c r="P50" s="95">
        <v>0</v>
      </c>
      <c r="Q50" s="91" t="s">
        <v>25</v>
      </c>
      <c r="R50" s="91"/>
      <c r="S50" s="91" t="s">
        <v>25</v>
      </c>
      <c r="T50" s="91"/>
      <c r="U50" s="91" t="s">
        <v>25</v>
      </c>
      <c r="V50" s="95">
        <v>0</v>
      </c>
      <c r="W50" s="91" t="s">
        <v>25</v>
      </c>
      <c r="X50" s="100">
        <v>0</v>
      </c>
      <c r="Y50" s="91" t="s">
        <v>25</v>
      </c>
      <c r="Z50" s="95">
        <v>0</v>
      </c>
      <c r="AA50" s="91" t="s">
        <v>25</v>
      </c>
      <c r="AB50" s="91">
        <f t="shared" si="16"/>
        <v>0</v>
      </c>
      <c r="AC50" s="91" t="s">
        <v>25</v>
      </c>
      <c r="AD50" s="91" t="e">
        <f t="shared" si="29"/>
        <v>#DIV/0!</v>
      </c>
      <c r="AE50" s="96" t="s">
        <v>25</v>
      </c>
    </row>
    <row r="51" spans="1:31" s="70" customFormat="1" ht="42.75" hidden="1" customHeight="1" thickBot="1">
      <c r="A51" s="34" t="s">
        <v>83</v>
      </c>
      <c r="B51" s="93" t="s">
        <v>84</v>
      </c>
      <c r="C51" s="94" t="s">
        <v>29</v>
      </c>
      <c r="D51" s="95" t="s">
        <v>25</v>
      </c>
      <c r="E51" s="95" t="s">
        <v>25</v>
      </c>
      <c r="F51" s="95">
        <v>0</v>
      </c>
      <c r="G51" s="95">
        <v>0</v>
      </c>
      <c r="H51" s="95">
        <v>0</v>
      </c>
      <c r="I51" s="91" t="s">
        <v>25</v>
      </c>
      <c r="J51" s="95">
        <v>0</v>
      </c>
      <c r="K51" s="91" t="s">
        <v>25</v>
      </c>
      <c r="L51" s="95">
        <v>0</v>
      </c>
      <c r="M51" s="91" t="s">
        <v>25</v>
      </c>
      <c r="N51" s="95">
        <v>0</v>
      </c>
      <c r="O51" s="91" t="s">
        <v>25</v>
      </c>
      <c r="P51" s="95">
        <v>0</v>
      </c>
      <c r="Q51" s="91" t="s">
        <v>25</v>
      </c>
      <c r="R51" s="91"/>
      <c r="S51" s="91" t="s">
        <v>25</v>
      </c>
      <c r="T51" s="91"/>
      <c r="U51" s="91" t="s">
        <v>25</v>
      </c>
      <c r="V51" s="95">
        <v>0</v>
      </c>
      <c r="W51" s="91" t="s">
        <v>25</v>
      </c>
      <c r="X51" s="100">
        <v>0</v>
      </c>
      <c r="Y51" s="91" t="s">
        <v>25</v>
      </c>
      <c r="Z51" s="95">
        <v>0</v>
      </c>
      <c r="AA51" s="91" t="s">
        <v>25</v>
      </c>
      <c r="AB51" s="91">
        <f t="shared" si="16"/>
        <v>0</v>
      </c>
      <c r="AC51" s="91" t="s">
        <v>25</v>
      </c>
      <c r="AD51" s="91" t="e">
        <f t="shared" si="29"/>
        <v>#DIV/0!</v>
      </c>
      <c r="AE51" s="96" t="s">
        <v>25</v>
      </c>
    </row>
    <row r="52" spans="1:31" s="70" customFormat="1" ht="45" customHeight="1" thickBot="1">
      <c r="A52" s="34" t="s">
        <v>85</v>
      </c>
      <c r="B52" s="93" t="s">
        <v>86</v>
      </c>
      <c r="C52" s="94" t="s">
        <v>29</v>
      </c>
      <c r="D52" s="95" t="s">
        <v>25</v>
      </c>
      <c r="E52" s="95" t="s">
        <v>25</v>
      </c>
      <c r="F52" s="95">
        <f>F53+F54+F55+F56+F57</f>
        <v>1.798</v>
      </c>
      <c r="G52" s="95">
        <f t="shared" ref="G52:Z52" si="30">G53+G54+G55+G56+G57</f>
        <v>0.70399999999999996</v>
      </c>
      <c r="H52" s="95">
        <f t="shared" si="30"/>
        <v>1.0940000000000001</v>
      </c>
      <c r="I52" s="91" t="s">
        <v>25</v>
      </c>
      <c r="J52" s="95">
        <f t="shared" si="30"/>
        <v>1.1399999999999999</v>
      </c>
      <c r="K52" s="91" t="s">
        <v>25</v>
      </c>
      <c r="L52" s="95">
        <f t="shared" si="30"/>
        <v>0</v>
      </c>
      <c r="M52" s="91" t="s">
        <v>25</v>
      </c>
      <c r="N52" s="95">
        <f t="shared" ref="N52" si="31">N53+N54+N55+N56+N57</f>
        <v>0</v>
      </c>
      <c r="O52" s="91" t="s">
        <v>25</v>
      </c>
      <c r="P52" s="95">
        <f t="shared" ref="P52:T52" si="32">P53+P54+P55+P56+P57</f>
        <v>0</v>
      </c>
      <c r="Q52" s="91" t="s">
        <v>25</v>
      </c>
      <c r="R52" s="95">
        <f t="shared" si="32"/>
        <v>1.1399999999999999</v>
      </c>
      <c r="S52" s="91" t="s">
        <v>25</v>
      </c>
      <c r="T52" s="95">
        <f t="shared" si="32"/>
        <v>0</v>
      </c>
      <c r="U52" s="91" t="s">
        <v>25</v>
      </c>
      <c r="V52" s="95">
        <f t="shared" ref="V52" si="33">V53+V54+V55+V56+V57</f>
        <v>0</v>
      </c>
      <c r="W52" s="91" t="s">
        <v>25</v>
      </c>
      <c r="X52" s="100">
        <v>0</v>
      </c>
      <c r="Y52" s="91" t="s">
        <v>25</v>
      </c>
      <c r="Z52" s="95">
        <f t="shared" si="30"/>
        <v>1.0940000000000001</v>
      </c>
      <c r="AA52" s="91" t="s">
        <v>25</v>
      </c>
      <c r="AB52" s="91">
        <f t="shared" si="16"/>
        <v>-1.1399999999999999</v>
      </c>
      <c r="AC52" s="91" t="s">
        <v>25</v>
      </c>
      <c r="AD52" s="100">
        <f t="shared" si="29"/>
        <v>-100</v>
      </c>
      <c r="AE52" s="96" t="s">
        <v>25</v>
      </c>
    </row>
    <row r="53" spans="1:31" s="70" customFormat="1" ht="44.25" hidden="1" customHeight="1" thickBot="1">
      <c r="A53" s="34" t="s">
        <v>87</v>
      </c>
      <c r="B53" s="93" t="s">
        <v>88</v>
      </c>
      <c r="C53" s="94" t="s">
        <v>29</v>
      </c>
      <c r="D53" s="95" t="s">
        <v>25</v>
      </c>
      <c r="E53" s="95" t="s">
        <v>25</v>
      </c>
      <c r="F53" s="95">
        <v>0</v>
      </c>
      <c r="G53" s="95">
        <v>0</v>
      </c>
      <c r="H53" s="95">
        <v>0</v>
      </c>
      <c r="I53" s="91" t="s">
        <v>25</v>
      </c>
      <c r="J53" s="95">
        <v>0</v>
      </c>
      <c r="K53" s="91" t="s">
        <v>25</v>
      </c>
      <c r="L53" s="95">
        <v>0</v>
      </c>
      <c r="M53" s="91" t="s">
        <v>25</v>
      </c>
      <c r="N53" s="103">
        <v>0</v>
      </c>
      <c r="O53" s="91" t="s">
        <v>25</v>
      </c>
      <c r="P53" s="95">
        <v>0</v>
      </c>
      <c r="Q53" s="91" t="s">
        <v>25</v>
      </c>
      <c r="R53" s="91"/>
      <c r="S53" s="91" t="s">
        <v>25</v>
      </c>
      <c r="T53" s="91"/>
      <c r="U53" s="91" t="s">
        <v>25</v>
      </c>
      <c r="V53" s="103">
        <v>0</v>
      </c>
      <c r="W53" s="91" t="s">
        <v>25</v>
      </c>
      <c r="X53" s="100">
        <v>0</v>
      </c>
      <c r="Y53" s="91" t="s">
        <v>25</v>
      </c>
      <c r="Z53" s="95">
        <v>0</v>
      </c>
      <c r="AA53" s="91" t="s">
        <v>25</v>
      </c>
      <c r="AB53" s="91">
        <f t="shared" si="16"/>
        <v>0</v>
      </c>
      <c r="AC53" s="91" t="s">
        <v>25</v>
      </c>
      <c r="AD53" s="91" t="e">
        <f t="shared" si="29"/>
        <v>#DIV/0!</v>
      </c>
      <c r="AE53" s="96" t="s">
        <v>25</v>
      </c>
    </row>
    <row r="54" spans="1:31" s="70" customFormat="1" ht="42" hidden="1" customHeight="1" thickBot="1">
      <c r="A54" s="34" t="s">
        <v>89</v>
      </c>
      <c r="B54" s="93" t="s">
        <v>90</v>
      </c>
      <c r="C54" s="94" t="s">
        <v>29</v>
      </c>
      <c r="D54" s="95" t="s">
        <v>25</v>
      </c>
      <c r="E54" s="95" t="s">
        <v>25</v>
      </c>
      <c r="F54" s="95">
        <v>0</v>
      </c>
      <c r="G54" s="95">
        <v>0</v>
      </c>
      <c r="H54" s="95">
        <v>0</v>
      </c>
      <c r="I54" s="91" t="s">
        <v>25</v>
      </c>
      <c r="J54" s="95">
        <v>0</v>
      </c>
      <c r="K54" s="91" t="s">
        <v>25</v>
      </c>
      <c r="L54" s="95">
        <v>0</v>
      </c>
      <c r="M54" s="91" t="s">
        <v>25</v>
      </c>
      <c r="N54" s="95">
        <v>0</v>
      </c>
      <c r="O54" s="91" t="s">
        <v>25</v>
      </c>
      <c r="P54" s="95">
        <v>0</v>
      </c>
      <c r="Q54" s="91" t="s">
        <v>25</v>
      </c>
      <c r="R54" s="91"/>
      <c r="S54" s="91" t="s">
        <v>25</v>
      </c>
      <c r="T54" s="91"/>
      <c r="U54" s="91" t="s">
        <v>25</v>
      </c>
      <c r="V54" s="95">
        <v>0</v>
      </c>
      <c r="W54" s="91" t="s">
        <v>25</v>
      </c>
      <c r="X54" s="100">
        <v>0</v>
      </c>
      <c r="Y54" s="91" t="s">
        <v>25</v>
      </c>
      <c r="Z54" s="95">
        <v>0</v>
      </c>
      <c r="AA54" s="91" t="s">
        <v>25</v>
      </c>
      <c r="AB54" s="91">
        <f t="shared" si="16"/>
        <v>0</v>
      </c>
      <c r="AC54" s="91" t="s">
        <v>25</v>
      </c>
      <c r="AD54" s="91" t="e">
        <f t="shared" si="29"/>
        <v>#DIV/0!</v>
      </c>
      <c r="AE54" s="96" t="s">
        <v>25</v>
      </c>
    </row>
    <row r="55" spans="1:31" s="70" customFormat="1" ht="39" hidden="1" customHeight="1" thickBot="1">
      <c r="A55" s="34" t="s">
        <v>91</v>
      </c>
      <c r="B55" s="93" t="s">
        <v>92</v>
      </c>
      <c r="C55" s="94" t="s">
        <v>29</v>
      </c>
      <c r="D55" s="95" t="s">
        <v>25</v>
      </c>
      <c r="E55" s="95" t="s">
        <v>25</v>
      </c>
      <c r="F55" s="95">
        <v>0</v>
      </c>
      <c r="G55" s="95">
        <v>0</v>
      </c>
      <c r="H55" s="95">
        <v>0</v>
      </c>
      <c r="I55" s="91" t="s">
        <v>25</v>
      </c>
      <c r="J55" s="95">
        <v>0</v>
      </c>
      <c r="K55" s="91" t="s">
        <v>25</v>
      </c>
      <c r="L55" s="95">
        <v>0</v>
      </c>
      <c r="M55" s="91" t="s">
        <v>25</v>
      </c>
      <c r="N55" s="95">
        <v>0</v>
      </c>
      <c r="O55" s="91" t="s">
        <v>25</v>
      </c>
      <c r="P55" s="95">
        <v>0</v>
      </c>
      <c r="Q55" s="91" t="s">
        <v>25</v>
      </c>
      <c r="R55" s="91"/>
      <c r="S55" s="91" t="s">
        <v>25</v>
      </c>
      <c r="T55" s="91"/>
      <c r="U55" s="91" t="s">
        <v>25</v>
      </c>
      <c r="V55" s="95">
        <v>0</v>
      </c>
      <c r="W55" s="91" t="s">
        <v>25</v>
      </c>
      <c r="X55" s="100">
        <v>0</v>
      </c>
      <c r="Y55" s="91" t="s">
        <v>25</v>
      </c>
      <c r="Z55" s="95">
        <v>0</v>
      </c>
      <c r="AA55" s="91" t="s">
        <v>25</v>
      </c>
      <c r="AB55" s="91">
        <f t="shared" si="16"/>
        <v>0</v>
      </c>
      <c r="AC55" s="91" t="s">
        <v>25</v>
      </c>
      <c r="AD55" s="91" t="e">
        <f t="shared" si="29"/>
        <v>#DIV/0!</v>
      </c>
      <c r="AE55" s="96" t="s">
        <v>25</v>
      </c>
    </row>
    <row r="56" spans="1:31" s="70" customFormat="1" ht="35.25" hidden="1" customHeight="1" thickBot="1">
      <c r="A56" s="34" t="s">
        <v>93</v>
      </c>
      <c r="B56" s="93" t="s">
        <v>94</v>
      </c>
      <c r="C56" s="94" t="s">
        <v>29</v>
      </c>
      <c r="D56" s="95" t="s">
        <v>25</v>
      </c>
      <c r="E56" s="95" t="s">
        <v>25</v>
      </c>
      <c r="F56" s="95">
        <v>0</v>
      </c>
      <c r="G56" s="95">
        <v>0</v>
      </c>
      <c r="H56" s="95">
        <v>0</v>
      </c>
      <c r="I56" s="91" t="s">
        <v>25</v>
      </c>
      <c r="J56" s="95">
        <v>0</v>
      </c>
      <c r="K56" s="91" t="s">
        <v>25</v>
      </c>
      <c r="L56" s="95">
        <v>0</v>
      </c>
      <c r="M56" s="91" t="s">
        <v>25</v>
      </c>
      <c r="N56" s="95">
        <v>0</v>
      </c>
      <c r="O56" s="91" t="s">
        <v>25</v>
      </c>
      <c r="P56" s="95">
        <v>0</v>
      </c>
      <c r="Q56" s="91" t="s">
        <v>25</v>
      </c>
      <c r="R56" s="91"/>
      <c r="S56" s="91" t="s">
        <v>25</v>
      </c>
      <c r="T56" s="91"/>
      <c r="U56" s="91" t="s">
        <v>25</v>
      </c>
      <c r="V56" s="95">
        <v>0</v>
      </c>
      <c r="W56" s="91" t="s">
        <v>25</v>
      </c>
      <c r="X56" s="100">
        <v>0</v>
      </c>
      <c r="Y56" s="91" t="s">
        <v>25</v>
      </c>
      <c r="Z56" s="95">
        <v>0</v>
      </c>
      <c r="AA56" s="91" t="s">
        <v>25</v>
      </c>
      <c r="AB56" s="91">
        <f t="shared" si="16"/>
        <v>0</v>
      </c>
      <c r="AC56" s="91" t="s">
        <v>25</v>
      </c>
      <c r="AD56" s="91" t="e">
        <f t="shared" si="29"/>
        <v>#DIV/0!</v>
      </c>
      <c r="AE56" s="96" t="s">
        <v>25</v>
      </c>
    </row>
    <row r="57" spans="1:31" s="70" customFormat="1" ht="60.75" customHeight="1" thickBot="1">
      <c r="A57" s="34" t="s">
        <v>95</v>
      </c>
      <c r="B57" s="93" t="s">
        <v>96</v>
      </c>
      <c r="C57" s="94" t="s">
        <v>29</v>
      </c>
      <c r="D57" s="95" t="s">
        <v>25</v>
      </c>
      <c r="E57" s="95" t="s">
        <v>25</v>
      </c>
      <c r="F57" s="95">
        <f>F58</f>
        <v>1.798</v>
      </c>
      <c r="G57" s="95">
        <f t="shared" ref="G57:AD57" si="34">G58</f>
        <v>0.70399999999999996</v>
      </c>
      <c r="H57" s="95">
        <f t="shared" si="34"/>
        <v>1.0940000000000001</v>
      </c>
      <c r="I57" s="95" t="str">
        <f t="shared" si="34"/>
        <v>нд</v>
      </c>
      <c r="J57" s="95">
        <f t="shared" si="34"/>
        <v>1.1399999999999999</v>
      </c>
      <c r="K57" s="95" t="str">
        <f t="shared" si="34"/>
        <v>нд</v>
      </c>
      <c r="L57" s="95">
        <f t="shared" si="34"/>
        <v>0</v>
      </c>
      <c r="M57" s="95" t="str">
        <f t="shared" si="34"/>
        <v>нд</v>
      </c>
      <c r="N57" s="95">
        <f t="shared" si="34"/>
        <v>0</v>
      </c>
      <c r="O57" s="95" t="str">
        <f t="shared" si="34"/>
        <v>нд</v>
      </c>
      <c r="P57" s="95">
        <f t="shared" si="34"/>
        <v>0</v>
      </c>
      <c r="Q57" s="91" t="s">
        <v>25</v>
      </c>
      <c r="R57" s="95">
        <f t="shared" si="34"/>
        <v>1.1399999999999999</v>
      </c>
      <c r="S57" s="91" t="s">
        <v>25</v>
      </c>
      <c r="T57" s="95">
        <f t="shared" si="34"/>
        <v>0</v>
      </c>
      <c r="U57" s="95" t="str">
        <f t="shared" si="34"/>
        <v>нд</v>
      </c>
      <c r="V57" s="95">
        <f t="shared" si="34"/>
        <v>0</v>
      </c>
      <c r="W57" s="91" t="s">
        <v>25</v>
      </c>
      <c r="X57" s="100">
        <v>0</v>
      </c>
      <c r="Y57" s="95" t="str">
        <f t="shared" si="34"/>
        <v>нд</v>
      </c>
      <c r="Z57" s="95">
        <f t="shared" si="34"/>
        <v>1.0940000000000001</v>
      </c>
      <c r="AA57" s="95" t="str">
        <f t="shared" si="34"/>
        <v>нд</v>
      </c>
      <c r="AB57" s="95">
        <f t="shared" si="34"/>
        <v>-1.1399999999999999</v>
      </c>
      <c r="AC57" s="95" t="str">
        <f t="shared" si="34"/>
        <v>нд</v>
      </c>
      <c r="AD57" s="95">
        <f t="shared" si="34"/>
        <v>-100</v>
      </c>
      <c r="AE57" s="96" t="s">
        <v>25</v>
      </c>
    </row>
    <row r="58" spans="1:31" s="70" customFormat="1" ht="69" customHeight="1" thickBot="1">
      <c r="A58" s="34" t="s">
        <v>97</v>
      </c>
      <c r="B58" s="93" t="s">
        <v>98</v>
      </c>
      <c r="C58" s="122" t="s">
        <v>99</v>
      </c>
      <c r="D58" s="95">
        <v>2017</v>
      </c>
      <c r="E58" s="95">
        <v>2018</v>
      </c>
      <c r="F58" s="95">
        <v>1.798</v>
      </c>
      <c r="G58" s="95">
        <v>0.70399999999999996</v>
      </c>
      <c r="H58" s="95">
        <f>F58-G58</f>
        <v>1.0940000000000001</v>
      </c>
      <c r="I58" s="91" t="s">
        <v>25</v>
      </c>
      <c r="J58" s="95">
        <v>1.1399999999999999</v>
      </c>
      <c r="K58" s="91" t="s">
        <v>25</v>
      </c>
      <c r="L58" s="95">
        <v>0</v>
      </c>
      <c r="M58" s="91" t="s">
        <v>25</v>
      </c>
      <c r="N58" s="95">
        <v>0</v>
      </c>
      <c r="O58" s="91" t="s">
        <v>25</v>
      </c>
      <c r="P58" s="95">
        <v>0</v>
      </c>
      <c r="Q58" s="91" t="s">
        <v>25</v>
      </c>
      <c r="R58" s="91">
        <v>1.1399999999999999</v>
      </c>
      <c r="S58" s="91" t="s">
        <v>25</v>
      </c>
      <c r="T58" s="91">
        <v>0</v>
      </c>
      <c r="U58" s="91" t="s">
        <v>25</v>
      </c>
      <c r="V58" s="95">
        <v>0</v>
      </c>
      <c r="W58" s="91" t="s">
        <v>25</v>
      </c>
      <c r="X58" s="100">
        <v>0</v>
      </c>
      <c r="Y58" s="91" t="s">
        <v>25</v>
      </c>
      <c r="Z58" s="95">
        <f>H58-L58</f>
        <v>1.0940000000000001</v>
      </c>
      <c r="AA58" s="91" t="s">
        <v>25</v>
      </c>
      <c r="AB58" s="91">
        <f t="shared" ref="AB58:AB73" si="35">L58-J58</f>
        <v>-1.1399999999999999</v>
      </c>
      <c r="AC58" s="91" t="s">
        <v>25</v>
      </c>
      <c r="AD58" s="91">
        <f t="shared" ref="AD58:AD69" si="36">(L58/J58*100)-100</f>
        <v>-100</v>
      </c>
      <c r="AE58" s="97" t="s">
        <v>159</v>
      </c>
    </row>
    <row r="59" spans="1:31" s="70" customFormat="1" ht="45.75" hidden="1" customHeight="1" thickBot="1">
      <c r="A59" s="34" t="s">
        <v>100</v>
      </c>
      <c r="B59" s="93" t="s">
        <v>101</v>
      </c>
      <c r="C59" s="94" t="s">
        <v>29</v>
      </c>
      <c r="D59" s="95" t="s">
        <v>25</v>
      </c>
      <c r="E59" s="95" t="s">
        <v>25</v>
      </c>
      <c r="F59" s="95">
        <v>0</v>
      </c>
      <c r="G59" s="95">
        <v>0</v>
      </c>
      <c r="H59" s="95">
        <v>0</v>
      </c>
      <c r="I59" s="91" t="s">
        <v>25</v>
      </c>
      <c r="J59" s="95">
        <v>0</v>
      </c>
      <c r="K59" s="91" t="s">
        <v>25</v>
      </c>
      <c r="L59" s="95">
        <v>0</v>
      </c>
      <c r="M59" s="91" t="s">
        <v>25</v>
      </c>
      <c r="N59" s="95">
        <v>0</v>
      </c>
      <c r="O59" s="91" t="s">
        <v>25</v>
      </c>
      <c r="P59" s="95">
        <v>0</v>
      </c>
      <c r="Q59" s="91" t="s">
        <v>25</v>
      </c>
      <c r="R59" s="91"/>
      <c r="S59" s="91" t="s">
        <v>25</v>
      </c>
      <c r="T59" s="91"/>
      <c r="U59" s="91" t="s">
        <v>25</v>
      </c>
      <c r="V59" s="95">
        <v>0</v>
      </c>
      <c r="W59" s="91" t="s">
        <v>25</v>
      </c>
      <c r="X59" s="100">
        <v>0</v>
      </c>
      <c r="Y59" s="91" t="s">
        <v>25</v>
      </c>
      <c r="Z59" s="95">
        <v>0</v>
      </c>
      <c r="AA59" s="91" t="s">
        <v>25</v>
      </c>
      <c r="AB59" s="91">
        <f t="shared" si="35"/>
        <v>0</v>
      </c>
      <c r="AC59" s="91" t="s">
        <v>25</v>
      </c>
      <c r="AD59" s="91" t="e">
        <f t="shared" si="36"/>
        <v>#DIV/0!</v>
      </c>
      <c r="AE59" s="96" t="s">
        <v>25</v>
      </c>
    </row>
    <row r="60" spans="1:31" s="70" customFormat="1" ht="43.5" hidden="1" customHeight="1" thickBot="1">
      <c r="A60" s="34" t="s">
        <v>102</v>
      </c>
      <c r="B60" s="93" t="s">
        <v>103</v>
      </c>
      <c r="C60" s="94" t="s">
        <v>29</v>
      </c>
      <c r="D60" s="95" t="s">
        <v>25</v>
      </c>
      <c r="E60" s="95" t="s">
        <v>25</v>
      </c>
      <c r="F60" s="95">
        <v>0</v>
      </c>
      <c r="G60" s="95">
        <v>0</v>
      </c>
      <c r="H60" s="95">
        <v>0</v>
      </c>
      <c r="I60" s="91" t="s">
        <v>25</v>
      </c>
      <c r="J60" s="95">
        <v>0</v>
      </c>
      <c r="K60" s="91" t="s">
        <v>25</v>
      </c>
      <c r="L60" s="95">
        <v>0</v>
      </c>
      <c r="M60" s="91" t="s">
        <v>25</v>
      </c>
      <c r="N60" s="95">
        <v>0</v>
      </c>
      <c r="O60" s="91" t="s">
        <v>25</v>
      </c>
      <c r="P60" s="95">
        <v>0</v>
      </c>
      <c r="Q60" s="91" t="s">
        <v>25</v>
      </c>
      <c r="R60" s="91"/>
      <c r="S60" s="91" t="s">
        <v>25</v>
      </c>
      <c r="T60" s="91"/>
      <c r="U60" s="91" t="s">
        <v>25</v>
      </c>
      <c r="V60" s="95">
        <v>0</v>
      </c>
      <c r="W60" s="91" t="s">
        <v>25</v>
      </c>
      <c r="X60" s="100">
        <v>0</v>
      </c>
      <c r="Y60" s="91" t="s">
        <v>25</v>
      </c>
      <c r="Z60" s="95">
        <v>0</v>
      </c>
      <c r="AA60" s="91" t="s">
        <v>25</v>
      </c>
      <c r="AB60" s="91">
        <f t="shared" si="35"/>
        <v>0</v>
      </c>
      <c r="AC60" s="91" t="s">
        <v>25</v>
      </c>
      <c r="AD60" s="91" t="e">
        <f t="shared" si="36"/>
        <v>#DIV/0!</v>
      </c>
      <c r="AE60" s="96" t="s">
        <v>25</v>
      </c>
    </row>
    <row r="61" spans="1:31" s="70" customFormat="1" ht="52.5" hidden="1" customHeight="1" thickBot="1">
      <c r="A61" s="34" t="s">
        <v>104</v>
      </c>
      <c r="B61" s="93" t="s">
        <v>105</v>
      </c>
      <c r="C61" s="94" t="s">
        <v>29</v>
      </c>
      <c r="D61" s="95" t="s">
        <v>25</v>
      </c>
      <c r="E61" s="95" t="s">
        <v>25</v>
      </c>
      <c r="F61" s="95">
        <v>0</v>
      </c>
      <c r="G61" s="95">
        <v>0</v>
      </c>
      <c r="H61" s="95">
        <v>0</v>
      </c>
      <c r="I61" s="91" t="s">
        <v>25</v>
      </c>
      <c r="J61" s="95">
        <v>0</v>
      </c>
      <c r="K61" s="91" t="s">
        <v>25</v>
      </c>
      <c r="L61" s="95">
        <v>0</v>
      </c>
      <c r="M61" s="91" t="s">
        <v>25</v>
      </c>
      <c r="N61" s="95">
        <v>0</v>
      </c>
      <c r="O61" s="91" t="s">
        <v>25</v>
      </c>
      <c r="P61" s="95">
        <v>0</v>
      </c>
      <c r="Q61" s="91" t="s">
        <v>25</v>
      </c>
      <c r="R61" s="91"/>
      <c r="S61" s="91" t="s">
        <v>25</v>
      </c>
      <c r="T61" s="91"/>
      <c r="U61" s="91" t="s">
        <v>25</v>
      </c>
      <c r="V61" s="95">
        <v>0</v>
      </c>
      <c r="W61" s="91" t="s">
        <v>25</v>
      </c>
      <c r="X61" s="100">
        <v>0</v>
      </c>
      <c r="Y61" s="91" t="s">
        <v>25</v>
      </c>
      <c r="Z61" s="95">
        <v>0</v>
      </c>
      <c r="AA61" s="91" t="s">
        <v>25</v>
      </c>
      <c r="AB61" s="91">
        <f t="shared" si="35"/>
        <v>0</v>
      </c>
      <c r="AC61" s="91" t="s">
        <v>25</v>
      </c>
      <c r="AD61" s="91" t="e">
        <f t="shared" si="36"/>
        <v>#DIV/0!</v>
      </c>
      <c r="AE61" s="96" t="s">
        <v>25</v>
      </c>
    </row>
    <row r="62" spans="1:31" s="70" customFormat="1" ht="62.25" hidden="1" customHeight="1" thickBot="1">
      <c r="A62" s="34" t="s">
        <v>106</v>
      </c>
      <c r="B62" s="93" t="s">
        <v>107</v>
      </c>
      <c r="C62" s="94" t="s">
        <v>29</v>
      </c>
      <c r="D62" s="95" t="s">
        <v>25</v>
      </c>
      <c r="E62" s="95" t="s">
        <v>25</v>
      </c>
      <c r="F62" s="95">
        <v>0</v>
      </c>
      <c r="G62" s="95">
        <v>0</v>
      </c>
      <c r="H62" s="95">
        <v>0</v>
      </c>
      <c r="I62" s="91" t="s">
        <v>25</v>
      </c>
      <c r="J62" s="95">
        <v>0</v>
      </c>
      <c r="K62" s="91" t="s">
        <v>25</v>
      </c>
      <c r="L62" s="95">
        <v>0</v>
      </c>
      <c r="M62" s="91" t="s">
        <v>25</v>
      </c>
      <c r="N62" s="95">
        <v>0</v>
      </c>
      <c r="O62" s="91" t="s">
        <v>25</v>
      </c>
      <c r="P62" s="95">
        <v>0</v>
      </c>
      <c r="Q62" s="91" t="s">
        <v>25</v>
      </c>
      <c r="R62" s="91"/>
      <c r="S62" s="91" t="s">
        <v>25</v>
      </c>
      <c r="T62" s="91"/>
      <c r="U62" s="91" t="s">
        <v>25</v>
      </c>
      <c r="V62" s="95">
        <v>0</v>
      </c>
      <c r="W62" s="91" t="s">
        <v>25</v>
      </c>
      <c r="X62" s="100">
        <v>0</v>
      </c>
      <c r="Y62" s="91" t="s">
        <v>25</v>
      </c>
      <c r="Z62" s="95">
        <v>0</v>
      </c>
      <c r="AA62" s="91" t="s">
        <v>25</v>
      </c>
      <c r="AB62" s="91">
        <f t="shared" si="35"/>
        <v>0</v>
      </c>
      <c r="AC62" s="91" t="s">
        <v>25</v>
      </c>
      <c r="AD62" s="91" t="e">
        <f t="shared" si="36"/>
        <v>#DIV/0!</v>
      </c>
      <c r="AE62" s="96" t="s">
        <v>25</v>
      </c>
    </row>
    <row r="63" spans="1:31" s="70" customFormat="1" ht="46.5" hidden="1" customHeight="1" thickBot="1">
      <c r="A63" s="34" t="s">
        <v>108</v>
      </c>
      <c r="B63" s="93" t="s">
        <v>109</v>
      </c>
      <c r="C63" s="94" t="s">
        <v>29</v>
      </c>
      <c r="D63" s="95" t="s">
        <v>25</v>
      </c>
      <c r="E63" s="95" t="s">
        <v>25</v>
      </c>
      <c r="F63" s="95">
        <v>0</v>
      </c>
      <c r="G63" s="95">
        <v>0</v>
      </c>
      <c r="H63" s="95">
        <v>0</v>
      </c>
      <c r="I63" s="91" t="s">
        <v>25</v>
      </c>
      <c r="J63" s="95">
        <v>0</v>
      </c>
      <c r="K63" s="91" t="s">
        <v>25</v>
      </c>
      <c r="L63" s="95">
        <v>0</v>
      </c>
      <c r="M63" s="91" t="s">
        <v>25</v>
      </c>
      <c r="N63" s="95">
        <v>0</v>
      </c>
      <c r="O63" s="91" t="s">
        <v>25</v>
      </c>
      <c r="P63" s="95">
        <v>0</v>
      </c>
      <c r="Q63" s="91" t="s">
        <v>25</v>
      </c>
      <c r="R63" s="91"/>
      <c r="S63" s="91" t="s">
        <v>25</v>
      </c>
      <c r="T63" s="91"/>
      <c r="U63" s="91" t="s">
        <v>25</v>
      </c>
      <c r="V63" s="95">
        <v>0</v>
      </c>
      <c r="W63" s="91" t="s">
        <v>25</v>
      </c>
      <c r="X63" s="100">
        <v>0</v>
      </c>
      <c r="Y63" s="91" t="s">
        <v>25</v>
      </c>
      <c r="Z63" s="95">
        <v>0</v>
      </c>
      <c r="AA63" s="91" t="s">
        <v>25</v>
      </c>
      <c r="AB63" s="91">
        <f t="shared" si="35"/>
        <v>0</v>
      </c>
      <c r="AC63" s="91" t="s">
        <v>25</v>
      </c>
      <c r="AD63" s="91" t="e">
        <f t="shared" si="36"/>
        <v>#DIV/0!</v>
      </c>
      <c r="AE63" s="96" t="s">
        <v>25</v>
      </c>
    </row>
    <row r="64" spans="1:31" s="70" customFormat="1" ht="53.25" hidden="1" customHeight="1" thickBot="1">
      <c r="A64" s="34" t="s">
        <v>110</v>
      </c>
      <c r="B64" s="93" t="s">
        <v>111</v>
      </c>
      <c r="C64" s="94" t="s">
        <v>29</v>
      </c>
      <c r="D64" s="95" t="s">
        <v>25</v>
      </c>
      <c r="E64" s="95" t="s">
        <v>25</v>
      </c>
      <c r="F64" s="95">
        <v>0</v>
      </c>
      <c r="G64" s="95">
        <v>0</v>
      </c>
      <c r="H64" s="95">
        <v>0</v>
      </c>
      <c r="I64" s="91" t="s">
        <v>25</v>
      </c>
      <c r="J64" s="95">
        <v>0</v>
      </c>
      <c r="K64" s="91" t="s">
        <v>25</v>
      </c>
      <c r="L64" s="95">
        <v>0</v>
      </c>
      <c r="M64" s="91" t="s">
        <v>25</v>
      </c>
      <c r="N64" s="95">
        <v>0</v>
      </c>
      <c r="O64" s="91" t="s">
        <v>25</v>
      </c>
      <c r="P64" s="95">
        <v>0</v>
      </c>
      <c r="Q64" s="91" t="s">
        <v>25</v>
      </c>
      <c r="R64" s="91"/>
      <c r="S64" s="91" t="s">
        <v>25</v>
      </c>
      <c r="T64" s="91"/>
      <c r="U64" s="91" t="s">
        <v>25</v>
      </c>
      <c r="V64" s="95">
        <v>0</v>
      </c>
      <c r="W64" s="91" t="s">
        <v>25</v>
      </c>
      <c r="X64" s="100">
        <v>0</v>
      </c>
      <c r="Y64" s="91" t="s">
        <v>25</v>
      </c>
      <c r="Z64" s="95">
        <v>0</v>
      </c>
      <c r="AA64" s="91" t="s">
        <v>25</v>
      </c>
      <c r="AB64" s="91">
        <f t="shared" si="35"/>
        <v>0</v>
      </c>
      <c r="AC64" s="91" t="s">
        <v>25</v>
      </c>
      <c r="AD64" s="91" t="e">
        <f t="shared" si="36"/>
        <v>#DIV/0!</v>
      </c>
      <c r="AE64" s="96" t="s">
        <v>25</v>
      </c>
    </row>
    <row r="65" spans="1:51" s="70" customFormat="1" ht="57" hidden="1" customHeight="1" thickBot="1">
      <c r="A65" s="34" t="s">
        <v>112</v>
      </c>
      <c r="B65" s="93" t="s">
        <v>113</v>
      </c>
      <c r="C65" s="94" t="s">
        <v>29</v>
      </c>
      <c r="D65" s="95" t="s">
        <v>25</v>
      </c>
      <c r="E65" s="95" t="s">
        <v>25</v>
      </c>
      <c r="F65" s="95">
        <v>0</v>
      </c>
      <c r="G65" s="95">
        <v>0</v>
      </c>
      <c r="H65" s="95">
        <v>0</v>
      </c>
      <c r="I65" s="91" t="s">
        <v>25</v>
      </c>
      <c r="J65" s="95">
        <v>0</v>
      </c>
      <c r="K65" s="91" t="s">
        <v>25</v>
      </c>
      <c r="L65" s="95">
        <v>0</v>
      </c>
      <c r="M65" s="91" t="s">
        <v>25</v>
      </c>
      <c r="N65" s="95">
        <v>0</v>
      </c>
      <c r="O65" s="91" t="s">
        <v>25</v>
      </c>
      <c r="P65" s="95">
        <v>0</v>
      </c>
      <c r="Q65" s="91" t="s">
        <v>25</v>
      </c>
      <c r="R65" s="91"/>
      <c r="S65" s="91" t="s">
        <v>25</v>
      </c>
      <c r="T65" s="91"/>
      <c r="U65" s="91" t="s">
        <v>25</v>
      </c>
      <c r="V65" s="95">
        <v>0</v>
      </c>
      <c r="W65" s="91" t="s">
        <v>25</v>
      </c>
      <c r="X65" s="100">
        <v>0</v>
      </c>
      <c r="Y65" s="91" t="s">
        <v>25</v>
      </c>
      <c r="Z65" s="95">
        <v>0</v>
      </c>
      <c r="AA65" s="91" t="s">
        <v>25</v>
      </c>
      <c r="AB65" s="91">
        <f t="shared" si="35"/>
        <v>0</v>
      </c>
      <c r="AC65" s="91" t="s">
        <v>25</v>
      </c>
      <c r="AD65" s="91" t="e">
        <f t="shared" si="36"/>
        <v>#DIV/0!</v>
      </c>
      <c r="AE65" s="96" t="s">
        <v>25</v>
      </c>
    </row>
    <row r="66" spans="1:51" s="70" customFormat="1" ht="54" hidden="1" customHeight="1" thickBot="1">
      <c r="A66" s="34" t="s">
        <v>114</v>
      </c>
      <c r="B66" s="93" t="s">
        <v>115</v>
      </c>
      <c r="C66" s="94" t="s">
        <v>29</v>
      </c>
      <c r="D66" s="95" t="s">
        <v>25</v>
      </c>
      <c r="E66" s="95" t="s">
        <v>25</v>
      </c>
      <c r="F66" s="95">
        <v>0</v>
      </c>
      <c r="G66" s="95">
        <v>0</v>
      </c>
      <c r="H66" s="95">
        <v>0</v>
      </c>
      <c r="I66" s="91" t="s">
        <v>25</v>
      </c>
      <c r="J66" s="95">
        <v>0</v>
      </c>
      <c r="K66" s="91" t="s">
        <v>25</v>
      </c>
      <c r="L66" s="95">
        <v>0</v>
      </c>
      <c r="M66" s="91" t="s">
        <v>25</v>
      </c>
      <c r="N66" s="95">
        <v>0</v>
      </c>
      <c r="O66" s="91" t="s">
        <v>25</v>
      </c>
      <c r="P66" s="95">
        <v>0</v>
      </c>
      <c r="Q66" s="91" t="s">
        <v>25</v>
      </c>
      <c r="R66" s="91"/>
      <c r="S66" s="91" t="s">
        <v>25</v>
      </c>
      <c r="T66" s="91"/>
      <c r="U66" s="91" t="s">
        <v>25</v>
      </c>
      <c r="V66" s="95">
        <v>0</v>
      </c>
      <c r="W66" s="91" t="s">
        <v>25</v>
      </c>
      <c r="X66" s="100">
        <v>0</v>
      </c>
      <c r="Y66" s="91" t="s">
        <v>25</v>
      </c>
      <c r="Z66" s="95">
        <v>0</v>
      </c>
      <c r="AA66" s="91" t="s">
        <v>25</v>
      </c>
      <c r="AB66" s="91">
        <f t="shared" si="35"/>
        <v>0</v>
      </c>
      <c r="AC66" s="91" t="s">
        <v>25</v>
      </c>
      <c r="AD66" s="91" t="e">
        <f t="shared" si="36"/>
        <v>#DIV/0!</v>
      </c>
      <c r="AE66" s="96" t="s">
        <v>25</v>
      </c>
    </row>
    <row r="67" spans="1:51" s="70" customFormat="1" ht="52.5" hidden="1" customHeight="1" thickBot="1">
      <c r="A67" s="34" t="s">
        <v>116</v>
      </c>
      <c r="B67" s="93" t="s">
        <v>117</v>
      </c>
      <c r="C67" s="94" t="s">
        <v>29</v>
      </c>
      <c r="D67" s="95" t="s">
        <v>25</v>
      </c>
      <c r="E67" s="95" t="s">
        <v>25</v>
      </c>
      <c r="F67" s="95">
        <v>0</v>
      </c>
      <c r="G67" s="95">
        <v>0</v>
      </c>
      <c r="H67" s="95">
        <v>0</v>
      </c>
      <c r="I67" s="91" t="s">
        <v>25</v>
      </c>
      <c r="J67" s="95">
        <v>0</v>
      </c>
      <c r="K67" s="91" t="s">
        <v>25</v>
      </c>
      <c r="L67" s="95">
        <v>0</v>
      </c>
      <c r="M67" s="91" t="s">
        <v>25</v>
      </c>
      <c r="N67" s="95">
        <v>0</v>
      </c>
      <c r="O67" s="91" t="s">
        <v>25</v>
      </c>
      <c r="P67" s="95">
        <v>0</v>
      </c>
      <c r="Q67" s="91" t="s">
        <v>25</v>
      </c>
      <c r="R67" s="91"/>
      <c r="S67" s="91" t="s">
        <v>25</v>
      </c>
      <c r="T67" s="91"/>
      <c r="U67" s="91" t="s">
        <v>25</v>
      </c>
      <c r="V67" s="95">
        <v>0</v>
      </c>
      <c r="W67" s="91" t="s">
        <v>25</v>
      </c>
      <c r="X67" s="100">
        <v>0</v>
      </c>
      <c r="Y67" s="91" t="s">
        <v>25</v>
      </c>
      <c r="Z67" s="95">
        <v>0</v>
      </c>
      <c r="AA67" s="91" t="s">
        <v>25</v>
      </c>
      <c r="AB67" s="91">
        <f t="shared" si="35"/>
        <v>0</v>
      </c>
      <c r="AC67" s="91" t="s">
        <v>25</v>
      </c>
      <c r="AD67" s="91" t="e">
        <f t="shared" si="36"/>
        <v>#DIV/0!</v>
      </c>
      <c r="AE67" s="96" t="s">
        <v>25</v>
      </c>
    </row>
    <row r="68" spans="1:51" s="70" customFormat="1" ht="46.5" customHeight="1" thickBot="1">
      <c r="A68" s="34" t="s">
        <v>118</v>
      </c>
      <c r="B68" s="93" t="s">
        <v>119</v>
      </c>
      <c r="C68" s="94" t="s">
        <v>29</v>
      </c>
      <c r="D68" s="95" t="s">
        <v>25</v>
      </c>
      <c r="E68" s="95" t="s">
        <v>25</v>
      </c>
      <c r="F68" s="95">
        <f>SUM(F69:F69)</f>
        <v>8.0399999999999991</v>
      </c>
      <c r="G68" s="95">
        <f>SUM(G69:G69)</f>
        <v>3.3410000000000002</v>
      </c>
      <c r="H68" s="95">
        <f>SUM(H69:H69)</f>
        <v>4.698999999999999</v>
      </c>
      <c r="I68" s="91" t="s">
        <v>25</v>
      </c>
      <c r="J68" s="95">
        <f>SUM(J69:J69)</f>
        <v>5.0999999999999996</v>
      </c>
      <c r="K68" s="91" t="s">
        <v>25</v>
      </c>
      <c r="L68" s="95">
        <f>SUM(L69:L69)</f>
        <v>0</v>
      </c>
      <c r="M68" s="91" t="s">
        <v>25</v>
      </c>
      <c r="N68" s="95">
        <f>SUM(N69:N69)</f>
        <v>0</v>
      </c>
      <c r="O68" s="91" t="s">
        <v>25</v>
      </c>
      <c r="P68" s="95">
        <f>SUM(P69:P69)</f>
        <v>0</v>
      </c>
      <c r="Q68" s="91" t="s">
        <v>25</v>
      </c>
      <c r="R68" s="95">
        <f t="shared" ref="R68:T68" si="37">SUM(R69:R69)</f>
        <v>5.0999999999999996</v>
      </c>
      <c r="S68" s="91" t="s">
        <v>25</v>
      </c>
      <c r="T68" s="95">
        <f t="shared" si="37"/>
        <v>0</v>
      </c>
      <c r="U68" s="91" t="s">
        <v>25</v>
      </c>
      <c r="V68" s="95">
        <f>SUM(V69:V69)</f>
        <v>0</v>
      </c>
      <c r="W68" s="91" t="s">
        <v>25</v>
      </c>
      <c r="X68" s="100">
        <v>0</v>
      </c>
      <c r="Y68" s="91" t="s">
        <v>25</v>
      </c>
      <c r="Z68" s="95">
        <f>SUM(Z69:Z69)</f>
        <v>4.698999999999999</v>
      </c>
      <c r="AA68" s="91" t="s">
        <v>25</v>
      </c>
      <c r="AB68" s="91">
        <f t="shared" si="35"/>
        <v>-5.0999999999999996</v>
      </c>
      <c r="AC68" s="91" t="s">
        <v>25</v>
      </c>
      <c r="AD68" s="91">
        <f t="shared" si="36"/>
        <v>-100</v>
      </c>
      <c r="AE68" s="96" t="s">
        <v>25</v>
      </c>
    </row>
    <row r="69" spans="1:51" s="70" customFormat="1" ht="49.5" customHeight="1" thickBot="1">
      <c r="A69" s="104" t="s">
        <v>120</v>
      </c>
      <c r="B69" s="105" t="s">
        <v>121</v>
      </c>
      <c r="C69" s="106" t="s">
        <v>122</v>
      </c>
      <c r="D69" s="95">
        <v>2017</v>
      </c>
      <c r="E69" s="95">
        <v>2018</v>
      </c>
      <c r="F69" s="95">
        <v>8.0399999999999991</v>
      </c>
      <c r="G69" s="95">
        <v>3.3410000000000002</v>
      </c>
      <c r="H69" s="95">
        <f>F69-G69</f>
        <v>4.698999999999999</v>
      </c>
      <c r="I69" s="91" t="s">
        <v>25</v>
      </c>
      <c r="J69" s="95">
        <v>5.0999999999999996</v>
      </c>
      <c r="K69" s="91" t="s">
        <v>25</v>
      </c>
      <c r="L69" s="95">
        <v>0</v>
      </c>
      <c r="M69" s="91" t="s">
        <v>25</v>
      </c>
      <c r="N69" s="95">
        <v>0</v>
      </c>
      <c r="O69" s="91" t="s">
        <v>25</v>
      </c>
      <c r="P69" s="95">
        <v>0</v>
      </c>
      <c r="Q69" s="91" t="s">
        <v>25</v>
      </c>
      <c r="R69" s="91">
        <v>5.0999999999999996</v>
      </c>
      <c r="S69" s="91" t="s">
        <v>25</v>
      </c>
      <c r="T69" s="91">
        <v>0</v>
      </c>
      <c r="U69" s="91" t="s">
        <v>25</v>
      </c>
      <c r="V69" s="95">
        <v>0</v>
      </c>
      <c r="W69" s="91" t="s">
        <v>25</v>
      </c>
      <c r="X69" s="91">
        <v>0</v>
      </c>
      <c r="Y69" s="91" t="s">
        <v>25</v>
      </c>
      <c r="Z69" s="95">
        <f>H69-L69</f>
        <v>4.698999999999999</v>
      </c>
      <c r="AA69" s="91" t="s">
        <v>25</v>
      </c>
      <c r="AB69" s="91">
        <f t="shared" si="35"/>
        <v>-5.0999999999999996</v>
      </c>
      <c r="AC69" s="91" t="s">
        <v>25</v>
      </c>
      <c r="AD69" s="91">
        <f t="shared" si="36"/>
        <v>-100</v>
      </c>
      <c r="AE69" s="97" t="s">
        <v>159</v>
      </c>
    </row>
    <row r="70" spans="1:51" ht="57.75" customHeight="1" thickBot="1">
      <c r="A70" s="107" t="s">
        <v>123</v>
      </c>
      <c r="B70" s="4" t="s">
        <v>124</v>
      </c>
      <c r="C70" s="94" t="s">
        <v>29</v>
      </c>
      <c r="D70" s="108" t="s">
        <v>25</v>
      </c>
      <c r="E70" s="108" t="s">
        <v>25</v>
      </c>
      <c r="F70" s="108">
        <v>0</v>
      </c>
      <c r="G70" s="108">
        <v>0</v>
      </c>
      <c r="H70" s="108">
        <v>0</v>
      </c>
      <c r="I70" s="91" t="s">
        <v>25</v>
      </c>
      <c r="J70" s="108">
        <v>0</v>
      </c>
      <c r="K70" s="91" t="s">
        <v>25</v>
      </c>
      <c r="L70" s="108">
        <f>L71</f>
        <v>4.7E-2</v>
      </c>
      <c r="M70" s="91" t="s">
        <v>25</v>
      </c>
      <c r="N70" s="95">
        <v>0</v>
      </c>
      <c r="O70" s="91" t="s">
        <v>25</v>
      </c>
      <c r="P70" s="108">
        <v>0</v>
      </c>
      <c r="Q70" s="91" t="s">
        <v>25</v>
      </c>
      <c r="R70" s="109">
        <f t="shared" ref="R70:T70" si="38">R71</f>
        <v>0</v>
      </c>
      <c r="S70" s="91" t="s">
        <v>25</v>
      </c>
      <c r="T70" s="109">
        <f t="shared" si="38"/>
        <v>4.7E-2</v>
      </c>
      <c r="U70" s="91" t="s">
        <v>25</v>
      </c>
      <c r="V70" s="95">
        <v>0</v>
      </c>
      <c r="W70" s="91" t="s">
        <v>25</v>
      </c>
      <c r="X70" s="109">
        <v>0</v>
      </c>
      <c r="Y70" s="91" t="s">
        <v>25</v>
      </c>
      <c r="Z70" s="95">
        <f t="shared" ref="Z70:Z73" si="39">H70-L70</f>
        <v>-4.7E-2</v>
      </c>
      <c r="AA70" s="91" t="s">
        <v>25</v>
      </c>
      <c r="AB70" s="91">
        <f t="shared" si="35"/>
        <v>4.7E-2</v>
      </c>
      <c r="AC70" s="91" t="s">
        <v>25</v>
      </c>
      <c r="AD70" s="91">
        <v>100</v>
      </c>
      <c r="AE70" s="60" t="s">
        <v>25</v>
      </c>
      <c r="AF70" s="70"/>
      <c r="AG70" s="70"/>
      <c r="AH70" s="70"/>
      <c r="AI70" s="70"/>
      <c r="AJ70" s="70"/>
      <c r="AK70" s="70"/>
      <c r="AL70" s="70"/>
      <c r="AM70" s="70"/>
      <c r="AN70" s="70"/>
      <c r="AO70" s="70"/>
      <c r="AP70" s="70"/>
      <c r="AQ70" s="70"/>
      <c r="AR70" s="70"/>
      <c r="AS70" s="70"/>
      <c r="AT70" s="70"/>
      <c r="AU70" s="70"/>
      <c r="AV70" s="70"/>
      <c r="AW70" s="70"/>
      <c r="AX70" s="70"/>
      <c r="AY70" s="70"/>
    </row>
    <row r="71" spans="1:51" ht="57.75" customHeight="1" thickBot="1">
      <c r="A71" s="23" t="s">
        <v>125</v>
      </c>
      <c r="B71" s="24" t="s">
        <v>126</v>
      </c>
      <c r="C71" s="28" t="s">
        <v>127</v>
      </c>
      <c r="D71" s="95">
        <v>2018</v>
      </c>
      <c r="E71" s="95" t="s">
        <v>25</v>
      </c>
      <c r="F71" s="108">
        <v>0</v>
      </c>
      <c r="G71" s="108">
        <v>0</v>
      </c>
      <c r="H71" s="108">
        <v>0</v>
      </c>
      <c r="I71" s="91" t="s">
        <v>25</v>
      </c>
      <c r="J71" s="108">
        <v>0</v>
      </c>
      <c r="K71" s="91" t="s">
        <v>25</v>
      </c>
      <c r="L71" s="108">
        <v>4.7E-2</v>
      </c>
      <c r="M71" s="91" t="s">
        <v>25</v>
      </c>
      <c r="N71" s="95">
        <v>0</v>
      </c>
      <c r="O71" s="91" t="s">
        <v>25</v>
      </c>
      <c r="P71" s="108">
        <v>0</v>
      </c>
      <c r="Q71" s="91" t="s">
        <v>25</v>
      </c>
      <c r="R71" s="109">
        <v>0</v>
      </c>
      <c r="S71" s="91" t="s">
        <v>25</v>
      </c>
      <c r="T71" s="109">
        <v>4.7E-2</v>
      </c>
      <c r="U71" s="91" t="s">
        <v>25</v>
      </c>
      <c r="V71" s="95">
        <v>0</v>
      </c>
      <c r="W71" s="91" t="s">
        <v>25</v>
      </c>
      <c r="X71" s="109">
        <v>0</v>
      </c>
      <c r="Y71" s="91" t="s">
        <v>25</v>
      </c>
      <c r="Z71" s="95">
        <f t="shared" si="39"/>
        <v>-4.7E-2</v>
      </c>
      <c r="AA71" s="91" t="s">
        <v>25</v>
      </c>
      <c r="AB71" s="91">
        <f t="shared" si="35"/>
        <v>4.7E-2</v>
      </c>
      <c r="AC71" s="91" t="s">
        <v>25</v>
      </c>
      <c r="AD71" s="91">
        <v>100</v>
      </c>
      <c r="AE71" s="60" t="s">
        <v>25</v>
      </c>
      <c r="AF71" s="70"/>
      <c r="AG71" s="70"/>
      <c r="AH71" s="70"/>
      <c r="AI71" s="70"/>
      <c r="AJ71" s="70"/>
      <c r="AK71" s="70"/>
      <c r="AL71" s="70"/>
      <c r="AM71" s="70"/>
      <c r="AN71" s="70"/>
      <c r="AO71" s="70"/>
      <c r="AP71" s="70"/>
      <c r="AQ71" s="70"/>
      <c r="AR71" s="70"/>
      <c r="AS71" s="70"/>
      <c r="AT71" s="70"/>
      <c r="AU71" s="70"/>
      <c r="AV71" s="70"/>
      <c r="AW71" s="70"/>
      <c r="AX71" s="70"/>
      <c r="AY71" s="70"/>
    </row>
    <row r="72" spans="1:51" s="70" customFormat="1" ht="43.5" customHeight="1" thickBot="1">
      <c r="A72" s="112" t="s">
        <v>128</v>
      </c>
      <c r="B72" s="113" t="s">
        <v>129</v>
      </c>
      <c r="C72" s="114" t="s">
        <v>29</v>
      </c>
      <c r="D72" s="115" t="s">
        <v>25</v>
      </c>
      <c r="E72" s="115" t="s">
        <v>25</v>
      </c>
      <c r="F72" s="115">
        <v>0</v>
      </c>
      <c r="G72" s="115">
        <v>0</v>
      </c>
      <c r="H72" s="115">
        <v>0</v>
      </c>
      <c r="I72" s="116" t="s">
        <v>25</v>
      </c>
      <c r="J72" s="115">
        <v>0</v>
      </c>
      <c r="K72" s="116" t="s">
        <v>25</v>
      </c>
      <c r="L72" s="115">
        <f>L73</f>
        <v>1.47</v>
      </c>
      <c r="M72" s="116" t="s">
        <v>25</v>
      </c>
      <c r="N72" s="115">
        <v>0</v>
      </c>
      <c r="O72" s="116" t="s">
        <v>25</v>
      </c>
      <c r="P72" s="115">
        <v>0</v>
      </c>
      <c r="Q72" s="116" t="s">
        <v>25</v>
      </c>
      <c r="R72" s="116">
        <v>0</v>
      </c>
      <c r="S72" s="116" t="s">
        <v>25</v>
      </c>
      <c r="T72" s="116">
        <v>0</v>
      </c>
      <c r="U72" s="116" t="s">
        <v>25</v>
      </c>
      <c r="V72" s="115">
        <v>0</v>
      </c>
      <c r="W72" s="116" t="s">
        <v>25</v>
      </c>
      <c r="X72" s="116">
        <f>X73</f>
        <v>1.47</v>
      </c>
      <c r="Y72" s="116" t="s">
        <v>25</v>
      </c>
      <c r="Z72" s="95">
        <f t="shared" si="39"/>
        <v>-1.47</v>
      </c>
      <c r="AA72" s="116" t="s">
        <v>25</v>
      </c>
      <c r="AB72" s="116">
        <f t="shared" si="35"/>
        <v>1.47</v>
      </c>
      <c r="AC72" s="116" t="s">
        <v>25</v>
      </c>
      <c r="AD72" s="116">
        <v>100</v>
      </c>
      <c r="AE72" s="117" t="s">
        <v>25</v>
      </c>
    </row>
    <row r="73" spans="1:51" s="119" customFormat="1" ht="16.5" thickBot="1">
      <c r="A73" s="62" t="s">
        <v>133</v>
      </c>
      <c r="B73" s="64" t="s">
        <v>134</v>
      </c>
      <c r="C73" s="63" t="s">
        <v>135</v>
      </c>
      <c r="D73" s="120">
        <v>2018</v>
      </c>
      <c r="E73" s="120" t="s">
        <v>25</v>
      </c>
      <c r="F73" s="120">
        <v>0</v>
      </c>
      <c r="G73" s="120">
        <v>0</v>
      </c>
      <c r="H73" s="120">
        <v>0</v>
      </c>
      <c r="I73" s="120" t="s">
        <v>25</v>
      </c>
      <c r="J73" s="120">
        <v>0</v>
      </c>
      <c r="K73" s="120" t="s">
        <v>25</v>
      </c>
      <c r="L73" s="120">
        <v>1.47</v>
      </c>
      <c r="M73" s="118" t="s">
        <v>25</v>
      </c>
      <c r="N73" s="118">
        <v>0</v>
      </c>
      <c r="O73" s="120" t="s">
        <v>25</v>
      </c>
      <c r="P73" s="120">
        <v>0</v>
      </c>
      <c r="Q73" s="120" t="s">
        <v>25</v>
      </c>
      <c r="R73" s="120">
        <v>0</v>
      </c>
      <c r="S73" s="120" t="s">
        <v>25</v>
      </c>
      <c r="T73" s="120">
        <v>0</v>
      </c>
      <c r="U73" s="120" t="s">
        <v>25</v>
      </c>
      <c r="V73" s="120">
        <v>0</v>
      </c>
      <c r="W73" s="120" t="s">
        <v>25</v>
      </c>
      <c r="X73" s="120">
        <v>1.47</v>
      </c>
      <c r="Y73" s="120"/>
      <c r="Z73" s="118">
        <f t="shared" si="39"/>
        <v>-1.47</v>
      </c>
      <c r="AA73" s="120"/>
      <c r="AB73" s="120">
        <f t="shared" si="35"/>
        <v>1.47</v>
      </c>
      <c r="AC73" s="120" t="s">
        <v>25</v>
      </c>
      <c r="AD73" s="120">
        <v>100</v>
      </c>
      <c r="AE73" s="121" t="s">
        <v>25</v>
      </c>
    </row>
  </sheetData>
  <mergeCells count="24">
    <mergeCell ref="AE1:AE6"/>
    <mergeCell ref="A7:AE12"/>
    <mergeCell ref="A14:A16"/>
    <mergeCell ref="B14:B16"/>
    <mergeCell ref="C14:C16"/>
    <mergeCell ref="D14:D16"/>
    <mergeCell ref="E14:E15"/>
    <mergeCell ref="F14:F15"/>
    <mergeCell ref="G14:G16"/>
    <mergeCell ref="H14:H16"/>
    <mergeCell ref="AE14:AE16"/>
    <mergeCell ref="I15:J15"/>
    <mergeCell ref="K15:L15"/>
    <mergeCell ref="M15:N15"/>
    <mergeCell ref="O15:P15"/>
    <mergeCell ref="Q15:R15"/>
    <mergeCell ref="S15:T15"/>
    <mergeCell ref="AA15:AB15"/>
    <mergeCell ref="AC15:AD15"/>
    <mergeCell ref="U15:V15"/>
    <mergeCell ref="W15:X15"/>
    <mergeCell ref="I14:X14"/>
    <mergeCell ref="Y14:Z15"/>
    <mergeCell ref="AA14:A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77"/>
  <sheetViews>
    <sheetView topLeftCell="A2" zoomScale="73" zoomScaleNormal="73" workbookViewId="0">
      <selection activeCell="A7" sqref="A7:AG16"/>
    </sheetView>
  </sheetViews>
  <sheetFormatPr defaultRowHeight="15"/>
  <cols>
    <col min="2" max="2" width="37.140625" customWidth="1"/>
    <col min="3" max="3" width="14.42578125" customWidth="1"/>
  </cols>
  <sheetData>
    <row r="1" spans="1:33" ht="15" customHeight="1"/>
    <row r="2" spans="1:33" ht="15" customHeight="1"/>
    <row r="3" spans="1:33" ht="15" customHeight="1"/>
    <row r="4" spans="1:33" ht="15" customHeight="1"/>
    <row r="5" spans="1:33" ht="15" customHeight="1"/>
    <row r="6" spans="1:33" ht="15" customHeight="1"/>
    <row r="7" spans="1:33">
      <c r="A7" s="182" t="s">
        <v>174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spans="1:33" s="67" customFormat="1" ht="39.75" customHeight="1">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row>
    <row r="9" spans="1:33" s="67" customFormat="1" ht="40.5" customHeight="1">
      <c r="A9" s="183"/>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row>
    <row r="10" spans="1:33" s="67" customFormat="1">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row>
    <row r="11" spans="1:33" s="67" customForma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row>
    <row r="12" spans="1:33" s="67" customFormat="1">
      <c r="A12" s="183"/>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row>
    <row r="13" spans="1:33" s="67" customFormat="1">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s="67" customFormat="1">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row>
    <row r="15" spans="1:33" s="67" customFormat="1" ht="12.75" customHeight="1">
      <c r="A15" s="183"/>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row>
    <row r="16" spans="1:33">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row>
    <row r="17" spans="1:53" ht="15.75" thickBot="1">
      <c r="A17" s="68"/>
    </row>
    <row r="18" spans="1:53" ht="51" customHeight="1">
      <c r="A18" s="203" t="s">
        <v>0</v>
      </c>
      <c r="B18" s="203" t="s">
        <v>139</v>
      </c>
      <c r="C18" s="203" t="s">
        <v>2</v>
      </c>
      <c r="D18" s="208" t="s">
        <v>163</v>
      </c>
      <c r="E18" s="208"/>
      <c r="F18" s="208"/>
      <c r="G18" s="208"/>
      <c r="H18" s="208"/>
      <c r="I18" s="208" t="s">
        <v>164</v>
      </c>
      <c r="J18" s="208"/>
      <c r="K18" s="208"/>
      <c r="L18" s="208"/>
      <c r="M18" s="208"/>
      <c r="N18" s="208" t="s">
        <v>165</v>
      </c>
      <c r="O18" s="208"/>
      <c r="P18" s="208"/>
      <c r="Q18" s="208"/>
      <c r="R18" s="208"/>
      <c r="S18" s="208" t="s">
        <v>165</v>
      </c>
      <c r="T18" s="208"/>
      <c r="U18" s="208"/>
      <c r="V18" s="208"/>
      <c r="W18" s="208"/>
      <c r="X18" s="208" t="s">
        <v>166</v>
      </c>
      <c r="Y18" s="208"/>
      <c r="Z18" s="208"/>
      <c r="AA18" s="208"/>
      <c r="AB18" s="208"/>
      <c r="AC18" s="208" t="s">
        <v>167</v>
      </c>
      <c r="AD18" s="208"/>
      <c r="AE18" s="208"/>
      <c r="AF18" s="208"/>
      <c r="AG18" s="209"/>
      <c r="AH18" s="208" t="s">
        <v>168</v>
      </c>
      <c r="AI18" s="208"/>
      <c r="AJ18" s="208"/>
      <c r="AK18" s="208"/>
      <c r="AL18" s="208"/>
      <c r="AM18" s="208" t="s">
        <v>175</v>
      </c>
      <c r="AN18" s="208"/>
      <c r="AO18" s="208"/>
      <c r="AP18" s="208"/>
      <c r="AQ18" s="208"/>
    </row>
    <row r="19" spans="1:53" ht="19.5" customHeight="1">
      <c r="A19" s="204"/>
      <c r="B19" s="204"/>
      <c r="C19" s="204"/>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9"/>
      <c r="AH19" s="208"/>
      <c r="AI19" s="208"/>
      <c r="AJ19" s="208"/>
      <c r="AK19" s="208"/>
      <c r="AL19" s="208"/>
      <c r="AM19" s="208"/>
      <c r="AN19" s="208"/>
      <c r="AO19" s="208"/>
      <c r="AP19" s="208"/>
      <c r="AQ19" s="208"/>
      <c r="AR19" s="70"/>
      <c r="AS19" s="70"/>
      <c r="AT19" s="70"/>
      <c r="AU19" s="70"/>
      <c r="AV19" s="70"/>
      <c r="AW19" s="70"/>
      <c r="AX19" s="70"/>
      <c r="AY19" s="70"/>
      <c r="AZ19" s="70"/>
      <c r="BA19" s="70"/>
    </row>
    <row r="20" spans="1:53" ht="120.75" thickBot="1">
      <c r="A20" s="205"/>
      <c r="B20" s="205"/>
      <c r="C20" s="205"/>
      <c r="D20" s="71" t="s">
        <v>169</v>
      </c>
      <c r="E20" s="71" t="s">
        <v>170</v>
      </c>
      <c r="F20" s="71" t="s">
        <v>171</v>
      </c>
      <c r="G20" s="71" t="s">
        <v>172</v>
      </c>
      <c r="H20" s="71" t="s">
        <v>173</v>
      </c>
      <c r="I20" s="71" t="s">
        <v>169</v>
      </c>
      <c r="J20" s="71" t="s">
        <v>170</v>
      </c>
      <c r="K20" s="71" t="s">
        <v>171</v>
      </c>
      <c r="L20" s="71" t="s">
        <v>172</v>
      </c>
      <c r="M20" s="71" t="s">
        <v>173</v>
      </c>
      <c r="N20" s="71" t="s">
        <v>169</v>
      </c>
      <c r="O20" s="71" t="s">
        <v>170</v>
      </c>
      <c r="P20" s="71" t="s">
        <v>171</v>
      </c>
      <c r="Q20" s="71" t="s">
        <v>172</v>
      </c>
      <c r="R20" s="71" t="s">
        <v>173</v>
      </c>
      <c r="S20" s="71" t="s">
        <v>169</v>
      </c>
      <c r="T20" s="71" t="s">
        <v>170</v>
      </c>
      <c r="U20" s="71" t="s">
        <v>171</v>
      </c>
      <c r="V20" s="71" t="s">
        <v>172</v>
      </c>
      <c r="W20" s="71" t="s">
        <v>173</v>
      </c>
      <c r="X20" s="71" t="s">
        <v>169</v>
      </c>
      <c r="Y20" s="71" t="s">
        <v>170</v>
      </c>
      <c r="Z20" s="71" t="s">
        <v>171</v>
      </c>
      <c r="AA20" s="71" t="s">
        <v>172</v>
      </c>
      <c r="AB20" s="71" t="s">
        <v>173</v>
      </c>
      <c r="AC20" s="71" t="s">
        <v>169</v>
      </c>
      <c r="AD20" s="71" t="s">
        <v>170</v>
      </c>
      <c r="AE20" s="71" t="s">
        <v>171</v>
      </c>
      <c r="AF20" s="71" t="s">
        <v>172</v>
      </c>
      <c r="AG20" s="110" t="s">
        <v>173</v>
      </c>
      <c r="AH20" s="123" t="s">
        <v>169</v>
      </c>
      <c r="AI20" s="123" t="s">
        <v>170</v>
      </c>
      <c r="AJ20" s="123" t="s">
        <v>171</v>
      </c>
      <c r="AK20" s="123" t="s">
        <v>172</v>
      </c>
      <c r="AL20" s="123" t="s">
        <v>173</v>
      </c>
      <c r="AM20" s="123" t="s">
        <v>169</v>
      </c>
      <c r="AN20" s="123" t="s">
        <v>170</v>
      </c>
      <c r="AO20" s="123" t="s">
        <v>171</v>
      </c>
      <c r="AP20" s="123" t="s">
        <v>172</v>
      </c>
      <c r="AQ20" s="123" t="s">
        <v>173</v>
      </c>
      <c r="AR20" s="70"/>
      <c r="AS20" s="70"/>
      <c r="AT20" s="70"/>
      <c r="AU20" s="70"/>
      <c r="AV20" s="70"/>
      <c r="AW20" s="70"/>
      <c r="AX20" s="70"/>
      <c r="AY20" s="70"/>
      <c r="AZ20" s="70"/>
      <c r="BA20" s="70"/>
    </row>
    <row r="21" spans="1:53" ht="15.75" thickBot="1">
      <c r="A21" s="72">
        <v>1</v>
      </c>
      <c r="B21" s="71">
        <v>2</v>
      </c>
      <c r="C21" s="71">
        <v>3</v>
      </c>
      <c r="D21" s="71">
        <v>4</v>
      </c>
      <c r="E21" s="71">
        <v>5</v>
      </c>
      <c r="F21" s="71">
        <v>6</v>
      </c>
      <c r="G21" s="71">
        <v>7</v>
      </c>
      <c r="H21" s="71">
        <v>8</v>
      </c>
      <c r="I21" s="71">
        <v>9</v>
      </c>
      <c r="J21" s="71">
        <v>10</v>
      </c>
      <c r="K21" s="71">
        <v>11</v>
      </c>
      <c r="L21" s="71">
        <v>12</v>
      </c>
      <c r="M21" s="71">
        <v>13</v>
      </c>
      <c r="N21" s="71">
        <v>14</v>
      </c>
      <c r="O21" s="71">
        <v>15</v>
      </c>
      <c r="P21" s="71">
        <v>16</v>
      </c>
      <c r="Q21" s="71">
        <v>17</v>
      </c>
      <c r="R21" s="71">
        <v>18</v>
      </c>
      <c r="S21" s="71">
        <v>19</v>
      </c>
      <c r="T21" s="71">
        <v>20</v>
      </c>
      <c r="U21" s="71">
        <v>21</v>
      </c>
      <c r="V21" s="71">
        <v>22</v>
      </c>
      <c r="W21" s="71">
        <v>23</v>
      </c>
      <c r="X21" s="71">
        <v>19</v>
      </c>
      <c r="Y21" s="71">
        <v>20</v>
      </c>
      <c r="Z21" s="71">
        <v>21</v>
      </c>
      <c r="AA21" s="71">
        <v>22</v>
      </c>
      <c r="AB21" s="71">
        <v>23</v>
      </c>
      <c r="AC21" s="71">
        <v>24</v>
      </c>
      <c r="AD21" s="71">
        <v>25</v>
      </c>
      <c r="AE21" s="71">
        <v>26</v>
      </c>
      <c r="AF21" s="71">
        <v>27</v>
      </c>
      <c r="AG21" s="71">
        <v>28</v>
      </c>
      <c r="AH21" s="71">
        <v>29</v>
      </c>
      <c r="AI21" s="71">
        <v>30</v>
      </c>
      <c r="AJ21" s="71">
        <v>31</v>
      </c>
      <c r="AK21" s="71">
        <v>32</v>
      </c>
      <c r="AL21" s="71">
        <v>33</v>
      </c>
      <c r="AM21" s="71">
        <v>34</v>
      </c>
      <c r="AN21" s="71">
        <v>35</v>
      </c>
      <c r="AO21" s="71">
        <v>36</v>
      </c>
      <c r="AP21" s="71">
        <v>37</v>
      </c>
      <c r="AQ21" s="71">
        <v>38</v>
      </c>
      <c r="AR21" s="70"/>
      <c r="AS21" s="70"/>
      <c r="AT21" s="70"/>
      <c r="AU21" s="70"/>
      <c r="AV21" s="70"/>
      <c r="AW21" s="70"/>
      <c r="AX21" s="70"/>
      <c r="AY21" s="70"/>
      <c r="AZ21" s="70"/>
      <c r="BA21" s="70"/>
    </row>
    <row r="22" spans="1:53" s="80" customFormat="1" ht="16.5" customHeight="1" thickBot="1">
      <c r="A22" s="73"/>
      <c r="B22" s="74" t="s">
        <v>24</v>
      </c>
      <c r="C22" s="75"/>
      <c r="D22" s="76">
        <f>D24+D47+D69+D72+D74+D76+D46</f>
        <v>15.32</v>
      </c>
      <c r="E22" s="124">
        <f>E24+E47+E69+E72+E74+E76</f>
        <v>0</v>
      </c>
      <c r="F22" s="124">
        <f>F24+F47+F69+F72+F74+F76</f>
        <v>0</v>
      </c>
      <c r="G22" s="124">
        <f>G24+G47+G69+G72+G74+G76</f>
        <v>0</v>
      </c>
      <c r="H22" s="76">
        <f>H24+H47+H69+H72+H74+H76+H46</f>
        <v>15.32</v>
      </c>
      <c r="I22" s="76">
        <f t="shared" ref="I22:R22" si="0">I24+I47+I69+I72+I74+I76+I46</f>
        <v>7.1644999999999994</v>
      </c>
      <c r="J22" s="76">
        <f t="shared" si="0"/>
        <v>0</v>
      </c>
      <c r="K22" s="76">
        <f t="shared" si="0"/>
        <v>0</v>
      </c>
      <c r="L22" s="76">
        <f t="shared" si="0"/>
        <v>0</v>
      </c>
      <c r="M22" s="76">
        <f t="shared" si="0"/>
        <v>7.1644999999999994</v>
      </c>
      <c r="N22" s="76">
        <f t="shared" si="0"/>
        <v>6.4719999999999995</v>
      </c>
      <c r="O22" s="76">
        <f t="shared" si="0"/>
        <v>0</v>
      </c>
      <c r="P22" s="76">
        <f t="shared" si="0"/>
        <v>0</v>
      </c>
      <c r="Q22" s="76">
        <f t="shared" si="0"/>
        <v>0</v>
      </c>
      <c r="R22" s="76">
        <f t="shared" si="0"/>
        <v>6.4719999999999995</v>
      </c>
      <c r="S22" s="77">
        <f>S24+S47+S69+S72+S74+S76</f>
        <v>3.976</v>
      </c>
      <c r="T22" s="76">
        <f t="shared" ref="T22:V22" si="1">T24+T47+T69+T72+T74+T76+T46</f>
        <v>0</v>
      </c>
      <c r="U22" s="76">
        <f t="shared" si="1"/>
        <v>0</v>
      </c>
      <c r="V22" s="76">
        <f t="shared" si="1"/>
        <v>0</v>
      </c>
      <c r="W22" s="77">
        <f>W24+W47+W69+W72+W74+W76</f>
        <v>3.976</v>
      </c>
      <c r="X22" s="124">
        <f>X24+X47+X69+X72+X74+X76+X46</f>
        <v>-5.7065000000000001</v>
      </c>
      <c r="Y22" s="124">
        <f>Y24+Y47+Y69+Y72+Y74+Y76</f>
        <v>0</v>
      </c>
      <c r="Z22" s="124">
        <f>Z24+Z47+Z69+Z72+Z74+Z76</f>
        <v>0</v>
      </c>
      <c r="AA22" s="124">
        <f>AA24+AA47+AA69+AA72+AA74+AA76</f>
        <v>0</v>
      </c>
      <c r="AB22" s="124">
        <f>AB24+AB47+AB69+AB72+AB74+AB76+AB46</f>
        <v>-5.7065000000000001</v>
      </c>
      <c r="AC22" s="124">
        <f t="shared" ref="AC22:AL22" si="2">AC24+AC47+AC69+AC72+AC74+AC76+AC46</f>
        <v>7.1644999999999994</v>
      </c>
      <c r="AD22" s="124">
        <f t="shared" si="2"/>
        <v>0</v>
      </c>
      <c r="AE22" s="124">
        <f t="shared" si="2"/>
        <v>0</v>
      </c>
      <c r="AF22" s="124">
        <f t="shared" si="2"/>
        <v>0</v>
      </c>
      <c r="AG22" s="124">
        <f t="shared" si="2"/>
        <v>7.1644999999999994</v>
      </c>
      <c r="AH22" s="124">
        <f t="shared" si="2"/>
        <v>6.4719999999999995</v>
      </c>
      <c r="AI22" s="124">
        <f t="shared" si="2"/>
        <v>0</v>
      </c>
      <c r="AJ22" s="124">
        <f t="shared" si="2"/>
        <v>0</v>
      </c>
      <c r="AK22" s="124">
        <f t="shared" si="2"/>
        <v>0</v>
      </c>
      <c r="AL22" s="124">
        <f t="shared" si="2"/>
        <v>6.4719999999999995</v>
      </c>
      <c r="AM22" s="124">
        <f t="shared" ref="AM22:AQ22" si="3">AM24+AM47+AM69+AM72+AM74+AM76+AM46</f>
        <v>1.7350000000000001</v>
      </c>
      <c r="AN22" s="124">
        <f t="shared" si="3"/>
        <v>0</v>
      </c>
      <c r="AO22" s="124">
        <f t="shared" si="3"/>
        <v>0</v>
      </c>
      <c r="AP22" s="124">
        <f t="shared" si="3"/>
        <v>0</v>
      </c>
      <c r="AQ22" s="124">
        <f t="shared" si="3"/>
        <v>1.7350000000000001</v>
      </c>
      <c r="AR22" s="70"/>
      <c r="AS22" s="70"/>
      <c r="AT22" s="70"/>
      <c r="AU22" s="70"/>
      <c r="AV22" s="70"/>
      <c r="AW22" s="70"/>
      <c r="AX22" s="70"/>
      <c r="AY22" s="70"/>
      <c r="AZ22" s="70"/>
      <c r="BA22" s="70"/>
    </row>
    <row r="23" spans="1:53" s="88" customFormat="1" ht="16.5" customHeight="1" thickBot="1">
      <c r="A23" s="81">
        <v>1</v>
      </c>
      <c r="B23" s="82" t="s">
        <v>26</v>
      </c>
      <c r="C23" s="83"/>
      <c r="D23" s="85">
        <f t="shared" ref="D23:AL23" si="4">D22</f>
        <v>15.32</v>
      </c>
      <c r="E23" s="125">
        <f t="shared" si="4"/>
        <v>0</v>
      </c>
      <c r="F23" s="125">
        <f t="shared" si="4"/>
        <v>0</v>
      </c>
      <c r="G23" s="125">
        <f t="shared" si="4"/>
        <v>0</v>
      </c>
      <c r="H23" s="85">
        <f t="shared" si="4"/>
        <v>15.32</v>
      </c>
      <c r="I23" s="125">
        <f t="shared" si="4"/>
        <v>7.1644999999999994</v>
      </c>
      <c r="J23" s="125">
        <f t="shared" si="4"/>
        <v>0</v>
      </c>
      <c r="K23" s="125">
        <f t="shared" si="4"/>
        <v>0</v>
      </c>
      <c r="L23" s="125">
        <f t="shared" si="4"/>
        <v>0</v>
      </c>
      <c r="M23" s="125">
        <f t="shared" si="4"/>
        <v>7.1644999999999994</v>
      </c>
      <c r="N23" s="125">
        <f t="shared" si="4"/>
        <v>6.4719999999999995</v>
      </c>
      <c r="O23" s="125">
        <f t="shared" si="4"/>
        <v>0</v>
      </c>
      <c r="P23" s="125">
        <f t="shared" si="4"/>
        <v>0</v>
      </c>
      <c r="Q23" s="125">
        <f t="shared" si="4"/>
        <v>0</v>
      </c>
      <c r="R23" s="125">
        <f t="shared" si="4"/>
        <v>6.4719999999999995</v>
      </c>
      <c r="S23" s="85">
        <f t="shared" si="4"/>
        <v>3.976</v>
      </c>
      <c r="T23" s="85">
        <f t="shared" ref="T23:W23" si="5">T22</f>
        <v>0</v>
      </c>
      <c r="U23" s="85">
        <f t="shared" si="5"/>
        <v>0</v>
      </c>
      <c r="V23" s="85">
        <f t="shared" si="5"/>
        <v>0</v>
      </c>
      <c r="W23" s="85">
        <f t="shared" si="5"/>
        <v>3.976</v>
      </c>
      <c r="X23" s="125">
        <f t="shared" si="4"/>
        <v>-5.7065000000000001</v>
      </c>
      <c r="Y23" s="125">
        <f t="shared" si="4"/>
        <v>0</v>
      </c>
      <c r="Z23" s="125">
        <f t="shared" si="4"/>
        <v>0</v>
      </c>
      <c r="AA23" s="125">
        <f t="shared" si="4"/>
        <v>0</v>
      </c>
      <c r="AB23" s="125">
        <f t="shared" si="4"/>
        <v>-5.7065000000000001</v>
      </c>
      <c r="AC23" s="125">
        <f t="shared" si="4"/>
        <v>7.1644999999999994</v>
      </c>
      <c r="AD23" s="125">
        <f t="shared" si="4"/>
        <v>0</v>
      </c>
      <c r="AE23" s="125">
        <f t="shared" si="4"/>
        <v>0</v>
      </c>
      <c r="AF23" s="125">
        <f t="shared" si="4"/>
        <v>0</v>
      </c>
      <c r="AG23" s="126">
        <f t="shared" si="4"/>
        <v>7.1644999999999994</v>
      </c>
      <c r="AH23" s="127">
        <f t="shared" si="4"/>
        <v>6.4719999999999995</v>
      </c>
      <c r="AI23" s="127">
        <f t="shared" si="4"/>
        <v>0</v>
      </c>
      <c r="AJ23" s="127">
        <f t="shared" si="4"/>
        <v>0</v>
      </c>
      <c r="AK23" s="127">
        <f t="shared" si="4"/>
        <v>0</v>
      </c>
      <c r="AL23" s="127">
        <f t="shared" si="4"/>
        <v>6.4719999999999995</v>
      </c>
      <c r="AM23" s="144">
        <f t="shared" ref="AM23:AQ23" si="6">AM22</f>
        <v>1.7350000000000001</v>
      </c>
      <c r="AN23" s="144">
        <f t="shared" si="6"/>
        <v>0</v>
      </c>
      <c r="AO23" s="144">
        <f t="shared" si="6"/>
        <v>0</v>
      </c>
      <c r="AP23" s="144">
        <f t="shared" si="6"/>
        <v>0</v>
      </c>
      <c r="AQ23" s="144">
        <f t="shared" si="6"/>
        <v>1.7350000000000001</v>
      </c>
      <c r="AR23" s="70"/>
      <c r="AS23" s="70"/>
      <c r="AT23" s="70"/>
      <c r="AU23" s="70"/>
      <c r="AV23" s="70"/>
      <c r="AW23" s="70"/>
      <c r="AX23" s="70"/>
      <c r="AY23" s="70"/>
      <c r="AZ23" s="70"/>
      <c r="BA23" s="70"/>
    </row>
    <row r="24" spans="1:53" s="70" customFormat="1" ht="33.75" customHeight="1" thickBot="1">
      <c r="A24" s="34" t="s">
        <v>27</v>
      </c>
      <c r="B24" s="89" t="s">
        <v>28</v>
      </c>
      <c r="C24" s="90" t="s">
        <v>29</v>
      </c>
      <c r="D24" s="91">
        <f t="shared" ref="D24:AL24" si="7">D25+D30+D43</f>
        <v>0</v>
      </c>
      <c r="E24" s="128">
        <f t="shared" si="7"/>
        <v>0</v>
      </c>
      <c r="F24" s="128">
        <f t="shared" si="7"/>
        <v>0</v>
      </c>
      <c r="G24" s="128">
        <f t="shared" si="7"/>
        <v>0</v>
      </c>
      <c r="H24" s="91">
        <f t="shared" si="7"/>
        <v>0</v>
      </c>
      <c r="I24" s="128">
        <f t="shared" si="7"/>
        <v>7.1529999999999996</v>
      </c>
      <c r="J24" s="128">
        <f t="shared" si="7"/>
        <v>0</v>
      </c>
      <c r="K24" s="128">
        <f t="shared" si="7"/>
        <v>0</v>
      </c>
      <c r="L24" s="128">
        <f t="shared" si="7"/>
        <v>0</v>
      </c>
      <c r="M24" s="128">
        <f t="shared" si="7"/>
        <v>7.1529999999999996</v>
      </c>
      <c r="N24" s="128">
        <f t="shared" si="7"/>
        <v>6.4249999999999998</v>
      </c>
      <c r="O24" s="128">
        <f t="shared" si="7"/>
        <v>0</v>
      </c>
      <c r="P24" s="128">
        <f t="shared" si="7"/>
        <v>0</v>
      </c>
      <c r="Q24" s="128">
        <f t="shared" si="7"/>
        <v>0</v>
      </c>
      <c r="R24" s="128">
        <f t="shared" si="7"/>
        <v>6.4249999999999998</v>
      </c>
      <c r="S24" s="91">
        <f t="shared" ref="S24:W24" si="8">S25+S29+S32+S43</f>
        <v>0</v>
      </c>
      <c r="T24" s="91">
        <f t="shared" si="8"/>
        <v>0</v>
      </c>
      <c r="U24" s="91">
        <f t="shared" si="8"/>
        <v>0</v>
      </c>
      <c r="V24" s="91">
        <f t="shared" si="8"/>
        <v>0</v>
      </c>
      <c r="W24" s="91">
        <f t="shared" si="8"/>
        <v>0</v>
      </c>
      <c r="X24" s="128">
        <f t="shared" si="7"/>
        <v>13.577999999999999</v>
      </c>
      <c r="Y24" s="128">
        <f t="shared" si="7"/>
        <v>0</v>
      </c>
      <c r="Z24" s="128">
        <f t="shared" si="7"/>
        <v>0</v>
      </c>
      <c r="AA24" s="128">
        <f t="shared" si="7"/>
        <v>0</v>
      </c>
      <c r="AB24" s="128">
        <f t="shared" si="7"/>
        <v>13.577999999999999</v>
      </c>
      <c r="AC24" s="128">
        <f t="shared" si="7"/>
        <v>7.1529999999999996</v>
      </c>
      <c r="AD24" s="128">
        <f t="shared" si="7"/>
        <v>0</v>
      </c>
      <c r="AE24" s="128">
        <f t="shared" si="7"/>
        <v>0</v>
      </c>
      <c r="AF24" s="128">
        <f t="shared" si="7"/>
        <v>0</v>
      </c>
      <c r="AG24" s="129">
        <f t="shared" si="7"/>
        <v>7.1529999999999996</v>
      </c>
      <c r="AH24" s="129">
        <f t="shared" si="7"/>
        <v>6.4249999999999998</v>
      </c>
      <c r="AI24" s="129">
        <f t="shared" si="7"/>
        <v>0</v>
      </c>
      <c r="AJ24" s="129">
        <f t="shared" si="7"/>
        <v>0</v>
      </c>
      <c r="AK24" s="129">
        <f t="shared" si="7"/>
        <v>0</v>
      </c>
      <c r="AL24" s="130">
        <f t="shared" si="7"/>
        <v>6.4249999999999998</v>
      </c>
      <c r="AM24" s="131">
        <v>0</v>
      </c>
      <c r="AN24" s="131">
        <v>0</v>
      </c>
      <c r="AO24" s="131">
        <v>0</v>
      </c>
      <c r="AP24" s="131">
        <v>0</v>
      </c>
      <c r="AQ24" s="131">
        <v>0</v>
      </c>
    </row>
    <row r="25" spans="1:53" s="70" customFormat="1" ht="40.5" customHeight="1" thickBot="1">
      <c r="A25" s="34" t="s">
        <v>30</v>
      </c>
      <c r="B25" s="93" t="s">
        <v>31</v>
      </c>
      <c r="C25" s="94" t="s">
        <v>29</v>
      </c>
      <c r="D25" s="95">
        <f t="shared" ref="D25:AL25" si="9">D26+D27+D28</f>
        <v>0</v>
      </c>
      <c r="E25" s="131">
        <f t="shared" si="9"/>
        <v>0</v>
      </c>
      <c r="F25" s="131">
        <f t="shared" si="9"/>
        <v>0</v>
      </c>
      <c r="G25" s="131">
        <f t="shared" si="9"/>
        <v>0</v>
      </c>
      <c r="H25" s="95">
        <f t="shared" si="9"/>
        <v>0</v>
      </c>
      <c r="I25" s="131">
        <f t="shared" si="9"/>
        <v>7.1529999999999996</v>
      </c>
      <c r="J25" s="131">
        <f t="shared" si="9"/>
        <v>0</v>
      </c>
      <c r="K25" s="131">
        <f t="shared" si="9"/>
        <v>0</v>
      </c>
      <c r="L25" s="131">
        <f t="shared" si="9"/>
        <v>0</v>
      </c>
      <c r="M25" s="131">
        <f t="shared" si="9"/>
        <v>7.1529999999999996</v>
      </c>
      <c r="N25" s="131">
        <f t="shared" si="9"/>
        <v>6.4249999999999998</v>
      </c>
      <c r="O25" s="131">
        <f t="shared" si="9"/>
        <v>0</v>
      </c>
      <c r="P25" s="131">
        <f t="shared" si="9"/>
        <v>0</v>
      </c>
      <c r="Q25" s="131">
        <f t="shared" si="9"/>
        <v>0</v>
      </c>
      <c r="R25" s="131">
        <f t="shared" si="9"/>
        <v>6.4249999999999998</v>
      </c>
      <c r="S25" s="95">
        <f t="shared" si="9"/>
        <v>0</v>
      </c>
      <c r="T25" s="91">
        <f t="shared" ref="T25:V25" si="10">T26+T30+T33+T44</f>
        <v>0</v>
      </c>
      <c r="U25" s="91">
        <f t="shared" si="10"/>
        <v>0</v>
      </c>
      <c r="V25" s="91">
        <f t="shared" si="10"/>
        <v>0</v>
      </c>
      <c r="W25" s="95">
        <f t="shared" ref="W25" si="11">W26+W27+W28</f>
        <v>0</v>
      </c>
      <c r="X25" s="131">
        <f t="shared" si="9"/>
        <v>13.577999999999999</v>
      </c>
      <c r="Y25" s="131">
        <f t="shared" si="9"/>
        <v>0</v>
      </c>
      <c r="Z25" s="131">
        <f t="shared" si="9"/>
        <v>0</v>
      </c>
      <c r="AA25" s="131">
        <f t="shared" si="9"/>
        <v>0</v>
      </c>
      <c r="AB25" s="131">
        <f t="shared" si="9"/>
        <v>13.577999999999999</v>
      </c>
      <c r="AC25" s="131">
        <f t="shared" si="9"/>
        <v>7.1529999999999996</v>
      </c>
      <c r="AD25" s="131">
        <f t="shared" si="9"/>
        <v>0</v>
      </c>
      <c r="AE25" s="131">
        <f t="shared" si="9"/>
        <v>0</v>
      </c>
      <c r="AF25" s="131">
        <f t="shared" si="9"/>
        <v>0</v>
      </c>
      <c r="AG25" s="132">
        <f t="shared" si="9"/>
        <v>7.1529999999999996</v>
      </c>
      <c r="AH25" s="132">
        <f t="shared" si="9"/>
        <v>6.4249999999999998</v>
      </c>
      <c r="AI25" s="132">
        <f t="shared" si="9"/>
        <v>0</v>
      </c>
      <c r="AJ25" s="132">
        <f t="shared" si="9"/>
        <v>0</v>
      </c>
      <c r="AK25" s="132">
        <f t="shared" si="9"/>
        <v>0</v>
      </c>
      <c r="AL25" s="131">
        <f t="shared" si="9"/>
        <v>6.4249999999999998</v>
      </c>
      <c r="AM25" s="131">
        <v>0</v>
      </c>
      <c r="AN25" s="131">
        <v>0</v>
      </c>
      <c r="AO25" s="131">
        <v>0</v>
      </c>
      <c r="AP25" s="131">
        <v>0</v>
      </c>
      <c r="AQ25" s="131">
        <v>0</v>
      </c>
    </row>
    <row r="26" spans="1:53" s="70" customFormat="1" ht="57.75" customHeight="1" thickBot="1">
      <c r="A26" s="34" t="s">
        <v>32</v>
      </c>
      <c r="B26" s="93" t="s">
        <v>33</v>
      </c>
      <c r="C26" s="94" t="s">
        <v>29</v>
      </c>
      <c r="D26" s="95">
        <v>0</v>
      </c>
      <c r="E26" s="131">
        <v>0</v>
      </c>
      <c r="F26" s="131">
        <v>0</v>
      </c>
      <c r="G26" s="131">
        <v>0</v>
      </c>
      <c r="H26" s="95">
        <v>0</v>
      </c>
      <c r="I26" s="131">
        <v>0</v>
      </c>
      <c r="J26" s="131">
        <v>0</v>
      </c>
      <c r="K26" s="131">
        <v>0</v>
      </c>
      <c r="L26" s="131">
        <v>0</v>
      </c>
      <c r="M26" s="131">
        <v>0</v>
      </c>
      <c r="N26" s="131">
        <v>0</v>
      </c>
      <c r="O26" s="131">
        <v>0</v>
      </c>
      <c r="P26" s="131">
        <v>0</v>
      </c>
      <c r="Q26" s="131">
        <v>0</v>
      </c>
      <c r="R26" s="131">
        <v>0</v>
      </c>
      <c r="S26" s="95">
        <v>0</v>
      </c>
      <c r="T26" s="91">
        <f t="shared" ref="T26:V26" si="12">T27+T31+T34+T45</f>
        <v>0</v>
      </c>
      <c r="U26" s="91">
        <f t="shared" si="12"/>
        <v>0</v>
      </c>
      <c r="V26" s="91">
        <f t="shared" si="12"/>
        <v>0</v>
      </c>
      <c r="W26" s="95">
        <v>0</v>
      </c>
      <c r="X26" s="131">
        <v>0</v>
      </c>
      <c r="Y26" s="131">
        <v>0</v>
      </c>
      <c r="Z26" s="131">
        <v>0</v>
      </c>
      <c r="AA26" s="131">
        <v>0</v>
      </c>
      <c r="AB26" s="131">
        <v>0</v>
      </c>
      <c r="AC26" s="131">
        <v>0</v>
      </c>
      <c r="AD26" s="131">
        <v>0</v>
      </c>
      <c r="AE26" s="131">
        <v>0</v>
      </c>
      <c r="AF26" s="131">
        <v>0</v>
      </c>
      <c r="AG26" s="132">
        <v>0</v>
      </c>
      <c r="AH26" s="132">
        <v>0</v>
      </c>
      <c r="AI26" s="132">
        <v>0</v>
      </c>
      <c r="AJ26" s="132">
        <v>0</v>
      </c>
      <c r="AK26" s="132">
        <v>0</v>
      </c>
      <c r="AL26" s="131">
        <v>0</v>
      </c>
      <c r="AM26" s="131">
        <v>0</v>
      </c>
      <c r="AN26" s="131">
        <v>0</v>
      </c>
      <c r="AO26" s="131">
        <v>0</v>
      </c>
      <c r="AP26" s="131">
        <v>0</v>
      </c>
      <c r="AQ26" s="131">
        <v>0</v>
      </c>
    </row>
    <row r="27" spans="1:53" s="70" customFormat="1" ht="66.75" customHeight="1" thickBot="1">
      <c r="A27" s="34" t="s">
        <v>34</v>
      </c>
      <c r="B27" s="93" t="s">
        <v>35</v>
      </c>
      <c r="C27" s="94" t="s">
        <v>29</v>
      </c>
      <c r="D27" s="95">
        <v>0</v>
      </c>
      <c r="E27" s="131">
        <v>0</v>
      </c>
      <c r="F27" s="131">
        <v>0</v>
      </c>
      <c r="G27" s="131">
        <v>0</v>
      </c>
      <c r="H27" s="95">
        <v>0</v>
      </c>
      <c r="I27" s="131">
        <v>0</v>
      </c>
      <c r="J27" s="131">
        <v>0</v>
      </c>
      <c r="K27" s="131">
        <v>0</v>
      </c>
      <c r="L27" s="131">
        <v>0</v>
      </c>
      <c r="M27" s="131">
        <v>0</v>
      </c>
      <c r="N27" s="131">
        <v>0</v>
      </c>
      <c r="O27" s="131">
        <v>0</v>
      </c>
      <c r="P27" s="131">
        <v>0</v>
      </c>
      <c r="Q27" s="131">
        <v>0</v>
      </c>
      <c r="R27" s="131">
        <v>0</v>
      </c>
      <c r="S27" s="95">
        <v>0</v>
      </c>
      <c r="T27" s="91">
        <f t="shared" ref="T27:V27" si="13">T28+T32+T35+T46</f>
        <v>0</v>
      </c>
      <c r="U27" s="91">
        <f t="shared" si="13"/>
        <v>0</v>
      </c>
      <c r="V27" s="91">
        <f t="shared" si="13"/>
        <v>0</v>
      </c>
      <c r="W27" s="95">
        <v>0</v>
      </c>
      <c r="X27" s="131">
        <v>0</v>
      </c>
      <c r="Y27" s="131">
        <v>0</v>
      </c>
      <c r="Z27" s="131">
        <v>0</v>
      </c>
      <c r="AA27" s="131">
        <v>0</v>
      </c>
      <c r="AB27" s="131">
        <v>0</v>
      </c>
      <c r="AC27" s="131">
        <v>0</v>
      </c>
      <c r="AD27" s="131">
        <v>0</v>
      </c>
      <c r="AE27" s="131">
        <v>0</v>
      </c>
      <c r="AF27" s="131">
        <v>0</v>
      </c>
      <c r="AG27" s="132">
        <v>0</v>
      </c>
      <c r="AH27" s="132">
        <v>0</v>
      </c>
      <c r="AI27" s="132">
        <v>0</v>
      </c>
      <c r="AJ27" s="132">
        <v>0</v>
      </c>
      <c r="AK27" s="132">
        <v>0</v>
      </c>
      <c r="AL27" s="131">
        <v>0</v>
      </c>
      <c r="AM27" s="131">
        <v>0</v>
      </c>
      <c r="AN27" s="131">
        <v>0</v>
      </c>
      <c r="AO27" s="131">
        <v>0</v>
      </c>
      <c r="AP27" s="131">
        <v>0</v>
      </c>
      <c r="AQ27" s="131">
        <v>0</v>
      </c>
    </row>
    <row r="28" spans="1:53" s="70" customFormat="1" ht="63" customHeight="1" thickBot="1">
      <c r="A28" s="34" t="s">
        <v>36</v>
      </c>
      <c r="B28" s="93" t="s">
        <v>37</v>
      </c>
      <c r="C28" s="94" t="s">
        <v>29</v>
      </c>
      <c r="D28" s="95">
        <f>D29</f>
        <v>0</v>
      </c>
      <c r="E28" s="95">
        <f t="shared" ref="E28:AF28" si="14">E29</f>
        <v>0</v>
      </c>
      <c r="F28" s="95">
        <f t="shared" si="14"/>
        <v>0</v>
      </c>
      <c r="G28" s="95">
        <f t="shared" si="14"/>
        <v>0</v>
      </c>
      <c r="H28" s="95">
        <f t="shared" si="14"/>
        <v>0</v>
      </c>
      <c r="I28" s="95">
        <f t="shared" si="14"/>
        <v>7.1529999999999996</v>
      </c>
      <c r="J28" s="95">
        <f t="shared" si="14"/>
        <v>0</v>
      </c>
      <c r="K28" s="95">
        <f t="shared" si="14"/>
        <v>0</v>
      </c>
      <c r="L28" s="95">
        <f t="shared" si="14"/>
        <v>0</v>
      </c>
      <c r="M28" s="95">
        <f t="shared" si="14"/>
        <v>7.1529999999999996</v>
      </c>
      <c r="N28" s="95">
        <f>N29+N42</f>
        <v>6.4249999999999998</v>
      </c>
      <c r="O28" s="95">
        <f t="shared" ref="O28:R28" si="15">O29+O42</f>
        <v>0</v>
      </c>
      <c r="P28" s="95">
        <f t="shared" si="15"/>
        <v>0</v>
      </c>
      <c r="Q28" s="95">
        <f t="shared" si="15"/>
        <v>0</v>
      </c>
      <c r="R28" s="95">
        <f t="shared" si="15"/>
        <v>6.4249999999999998</v>
      </c>
      <c r="S28" s="95">
        <f t="shared" ref="S28" si="16">S41</f>
        <v>0</v>
      </c>
      <c r="T28" s="91">
        <f t="shared" ref="T28:V28" si="17">T29+T33+T36+T47</f>
        <v>0</v>
      </c>
      <c r="U28" s="91">
        <f t="shared" si="17"/>
        <v>0</v>
      </c>
      <c r="V28" s="91">
        <f t="shared" si="17"/>
        <v>0</v>
      </c>
      <c r="W28" s="95">
        <f t="shared" ref="W28" si="18">W41</f>
        <v>0</v>
      </c>
      <c r="X28" s="95">
        <f>X29+X42</f>
        <v>13.577999999999999</v>
      </c>
      <c r="Y28" s="95">
        <f t="shared" ref="Y28:AB28" si="19">Y29+Y42</f>
        <v>0</v>
      </c>
      <c r="Z28" s="95">
        <f t="shared" si="19"/>
        <v>0</v>
      </c>
      <c r="AA28" s="95">
        <f t="shared" si="19"/>
        <v>0</v>
      </c>
      <c r="AB28" s="95">
        <f t="shared" si="19"/>
        <v>13.577999999999999</v>
      </c>
      <c r="AC28" s="95">
        <f t="shared" si="14"/>
        <v>7.1529999999999996</v>
      </c>
      <c r="AD28" s="95">
        <f t="shared" si="14"/>
        <v>0</v>
      </c>
      <c r="AE28" s="95">
        <f t="shared" si="14"/>
        <v>0</v>
      </c>
      <c r="AF28" s="95">
        <f t="shared" si="14"/>
        <v>0</v>
      </c>
      <c r="AG28" s="133">
        <f>AG29+AG42</f>
        <v>7.1529999999999996</v>
      </c>
      <c r="AH28" s="133">
        <f t="shared" ref="AH28:AL28" si="20">AH29+AH42</f>
        <v>6.4249999999999998</v>
      </c>
      <c r="AI28" s="133">
        <f t="shared" si="20"/>
        <v>0</v>
      </c>
      <c r="AJ28" s="133">
        <f t="shared" si="20"/>
        <v>0</v>
      </c>
      <c r="AK28" s="133">
        <f t="shared" si="20"/>
        <v>0</v>
      </c>
      <c r="AL28" s="95">
        <f t="shared" si="20"/>
        <v>6.4249999999999998</v>
      </c>
      <c r="AM28" s="131">
        <v>0</v>
      </c>
      <c r="AN28" s="131">
        <v>0</v>
      </c>
      <c r="AO28" s="131">
        <v>0</v>
      </c>
      <c r="AP28" s="131">
        <v>0</v>
      </c>
      <c r="AQ28" s="131">
        <v>0</v>
      </c>
    </row>
    <row r="29" spans="1:53" s="70" customFormat="1" ht="97.5" customHeight="1" thickBot="1">
      <c r="A29" s="34" t="s">
        <v>53</v>
      </c>
      <c r="B29" s="35" t="s">
        <v>54</v>
      </c>
      <c r="C29" s="36" t="s">
        <v>55</v>
      </c>
      <c r="D29" s="95">
        <v>0</v>
      </c>
      <c r="E29" s="131">
        <v>0</v>
      </c>
      <c r="F29" s="131">
        <v>0</v>
      </c>
      <c r="G29" s="131">
        <v>0</v>
      </c>
      <c r="H29" s="95">
        <v>0</v>
      </c>
      <c r="I29" s="131">
        <v>7.1529999999999996</v>
      </c>
      <c r="J29" s="131">
        <v>0</v>
      </c>
      <c r="K29" s="131">
        <v>0</v>
      </c>
      <c r="L29" s="131">
        <v>0</v>
      </c>
      <c r="M29" s="131">
        <v>7.1529999999999996</v>
      </c>
      <c r="N29" s="131">
        <v>0.61399999999999999</v>
      </c>
      <c r="O29" s="131">
        <v>0</v>
      </c>
      <c r="P29" s="131">
        <v>0</v>
      </c>
      <c r="Q29" s="131">
        <v>0</v>
      </c>
      <c r="R29" s="131">
        <v>0.61399999999999999</v>
      </c>
      <c r="S29" s="95">
        <v>0</v>
      </c>
      <c r="T29" s="91">
        <f t="shared" ref="T29:V29" si="21">T30+T34+T37+T48</f>
        <v>0</v>
      </c>
      <c r="U29" s="91">
        <f t="shared" si="21"/>
        <v>0</v>
      </c>
      <c r="V29" s="91">
        <f t="shared" si="21"/>
        <v>0</v>
      </c>
      <c r="W29" s="95">
        <v>0</v>
      </c>
      <c r="X29" s="131">
        <f>I29+N29-D29</f>
        <v>7.7669999999999995</v>
      </c>
      <c r="Y29" s="131">
        <f>J29+O29-E29</f>
        <v>0</v>
      </c>
      <c r="Z29" s="131">
        <f>K29+P29-F29</f>
        <v>0</v>
      </c>
      <c r="AA29" s="131">
        <f>L29+Q29-G29</f>
        <v>0</v>
      </c>
      <c r="AB29" s="131">
        <f>M29+R29-H29</f>
        <v>7.7669999999999995</v>
      </c>
      <c r="AC29" s="131">
        <v>7.1529999999999996</v>
      </c>
      <c r="AD29" s="131">
        <v>0</v>
      </c>
      <c r="AE29" s="131">
        <v>0</v>
      </c>
      <c r="AF29" s="131">
        <v>0</v>
      </c>
      <c r="AG29" s="132">
        <v>7.1529999999999996</v>
      </c>
      <c r="AH29" s="131">
        <v>0.61399999999999999</v>
      </c>
      <c r="AI29" s="131">
        <v>0</v>
      </c>
      <c r="AJ29" s="131">
        <v>0</v>
      </c>
      <c r="AK29" s="131">
        <v>0</v>
      </c>
      <c r="AL29" s="131">
        <v>0.61399999999999999</v>
      </c>
      <c r="AM29" s="131">
        <v>0</v>
      </c>
      <c r="AN29" s="131">
        <v>0</v>
      </c>
      <c r="AO29" s="131">
        <v>0</v>
      </c>
      <c r="AP29" s="131">
        <v>0</v>
      </c>
      <c r="AQ29" s="131">
        <v>0</v>
      </c>
    </row>
    <row r="30" spans="1:53" s="70" customFormat="1" ht="48" hidden="1" customHeight="1" thickBot="1">
      <c r="A30" s="34" t="s">
        <v>38</v>
      </c>
      <c r="B30" s="93" t="s">
        <v>39</v>
      </c>
      <c r="C30" s="94" t="s">
        <v>29</v>
      </c>
      <c r="D30" s="95">
        <v>0</v>
      </c>
      <c r="E30" s="131">
        <v>0</v>
      </c>
      <c r="F30" s="131">
        <v>0</v>
      </c>
      <c r="G30" s="131">
        <v>0</v>
      </c>
      <c r="H30" s="95">
        <v>0</v>
      </c>
      <c r="I30" s="131">
        <v>0</v>
      </c>
      <c r="J30" s="131">
        <v>0</v>
      </c>
      <c r="K30" s="131">
        <v>0</v>
      </c>
      <c r="L30" s="131">
        <v>0</v>
      </c>
      <c r="M30" s="131">
        <v>0</v>
      </c>
      <c r="N30" s="131"/>
      <c r="O30" s="131"/>
      <c r="P30" s="131"/>
      <c r="Q30" s="131"/>
      <c r="R30" s="131"/>
      <c r="S30" s="95">
        <v>0</v>
      </c>
      <c r="T30" s="91">
        <f t="shared" ref="T30:V30" si="22">T31+T35+T38+T49</f>
        <v>0</v>
      </c>
      <c r="U30" s="91">
        <f t="shared" si="22"/>
        <v>0</v>
      </c>
      <c r="V30" s="91">
        <f t="shared" si="22"/>
        <v>0</v>
      </c>
      <c r="W30" s="95">
        <v>0</v>
      </c>
      <c r="X30" s="131">
        <f t="shared" ref="X30:X41" si="23">I30-D30</f>
        <v>0</v>
      </c>
      <c r="Y30" s="131">
        <v>0</v>
      </c>
      <c r="Z30" s="131">
        <v>0</v>
      </c>
      <c r="AA30" s="131">
        <v>0</v>
      </c>
      <c r="AB30" s="131">
        <f t="shared" ref="AB30:AB41" si="24">M30-H30</f>
        <v>0</v>
      </c>
      <c r="AC30" s="131">
        <v>0</v>
      </c>
      <c r="AD30" s="131">
        <v>0</v>
      </c>
      <c r="AE30" s="131">
        <v>0</v>
      </c>
      <c r="AF30" s="131">
        <v>0</v>
      </c>
      <c r="AG30" s="132">
        <v>0</v>
      </c>
      <c r="AH30" s="131"/>
      <c r="AI30" s="131"/>
      <c r="AJ30" s="131"/>
      <c r="AK30" s="131"/>
      <c r="AL30" s="131"/>
      <c r="AM30" s="131">
        <v>0</v>
      </c>
      <c r="AN30" s="131">
        <v>0</v>
      </c>
      <c r="AO30" s="131">
        <v>0</v>
      </c>
      <c r="AP30" s="131">
        <v>0</v>
      </c>
      <c r="AQ30" s="131">
        <v>0</v>
      </c>
    </row>
    <row r="31" spans="1:53" s="70" customFormat="1" ht="60" hidden="1" customHeight="1" thickBot="1">
      <c r="A31" s="34" t="s">
        <v>40</v>
      </c>
      <c r="B31" s="93" t="s">
        <v>41</v>
      </c>
      <c r="C31" s="94" t="s">
        <v>29</v>
      </c>
      <c r="D31" s="95">
        <v>0</v>
      </c>
      <c r="E31" s="131">
        <v>0</v>
      </c>
      <c r="F31" s="131">
        <v>0</v>
      </c>
      <c r="G31" s="131">
        <v>0</v>
      </c>
      <c r="H31" s="95">
        <v>0</v>
      </c>
      <c r="I31" s="131">
        <v>0</v>
      </c>
      <c r="J31" s="131">
        <v>0</v>
      </c>
      <c r="K31" s="131">
        <v>0</v>
      </c>
      <c r="L31" s="131">
        <v>0</v>
      </c>
      <c r="M31" s="131">
        <v>0</v>
      </c>
      <c r="N31" s="131"/>
      <c r="O31" s="131"/>
      <c r="P31" s="131"/>
      <c r="Q31" s="131"/>
      <c r="R31" s="131"/>
      <c r="S31" s="95">
        <v>0</v>
      </c>
      <c r="T31" s="91">
        <f t="shared" ref="T31:V31" si="25">T32+T36+T39+T50</f>
        <v>0</v>
      </c>
      <c r="U31" s="91">
        <f t="shared" si="25"/>
        <v>0</v>
      </c>
      <c r="V31" s="91">
        <f t="shared" si="25"/>
        <v>0</v>
      </c>
      <c r="W31" s="95">
        <v>0</v>
      </c>
      <c r="X31" s="131">
        <f t="shared" si="23"/>
        <v>0</v>
      </c>
      <c r="Y31" s="131">
        <v>0</v>
      </c>
      <c r="Z31" s="131">
        <v>0</v>
      </c>
      <c r="AA31" s="131">
        <v>0</v>
      </c>
      <c r="AB31" s="131">
        <f t="shared" si="24"/>
        <v>0</v>
      </c>
      <c r="AC31" s="131">
        <v>0</v>
      </c>
      <c r="AD31" s="131">
        <v>0</v>
      </c>
      <c r="AE31" s="131">
        <v>0</v>
      </c>
      <c r="AF31" s="131">
        <v>0</v>
      </c>
      <c r="AG31" s="132">
        <v>0</v>
      </c>
      <c r="AH31" s="131"/>
      <c r="AI31" s="131"/>
      <c r="AJ31" s="131"/>
      <c r="AK31" s="131"/>
      <c r="AL31" s="131"/>
      <c r="AM31" s="131">
        <v>0</v>
      </c>
      <c r="AN31" s="131">
        <v>0</v>
      </c>
      <c r="AO31" s="131">
        <v>0</v>
      </c>
      <c r="AP31" s="131">
        <v>0</v>
      </c>
      <c r="AQ31" s="131">
        <v>0</v>
      </c>
    </row>
    <row r="32" spans="1:53" s="70" customFormat="1" ht="54.75" hidden="1" customHeight="1" thickBot="1">
      <c r="A32" s="34" t="s">
        <v>42</v>
      </c>
      <c r="B32" s="93" t="s">
        <v>43</v>
      </c>
      <c r="C32" s="94" t="s">
        <v>29</v>
      </c>
      <c r="D32" s="95">
        <v>0</v>
      </c>
      <c r="E32" s="131">
        <v>0</v>
      </c>
      <c r="F32" s="131">
        <v>0</v>
      </c>
      <c r="G32" s="131">
        <v>0</v>
      </c>
      <c r="H32" s="95">
        <v>0</v>
      </c>
      <c r="I32" s="131">
        <v>0</v>
      </c>
      <c r="J32" s="131">
        <v>0</v>
      </c>
      <c r="K32" s="131">
        <v>0</v>
      </c>
      <c r="L32" s="131">
        <v>0</v>
      </c>
      <c r="M32" s="131">
        <v>0</v>
      </c>
      <c r="N32" s="131"/>
      <c r="O32" s="131"/>
      <c r="P32" s="131"/>
      <c r="Q32" s="131"/>
      <c r="R32" s="131"/>
      <c r="S32" s="95">
        <v>0</v>
      </c>
      <c r="T32" s="91">
        <f t="shared" ref="T32:V32" si="26">T33+T37+T40+T51</f>
        <v>0</v>
      </c>
      <c r="U32" s="91">
        <f t="shared" si="26"/>
        <v>0</v>
      </c>
      <c r="V32" s="91">
        <f t="shared" si="26"/>
        <v>0</v>
      </c>
      <c r="W32" s="95">
        <v>0</v>
      </c>
      <c r="X32" s="131">
        <f t="shared" si="23"/>
        <v>0</v>
      </c>
      <c r="Y32" s="131">
        <v>0</v>
      </c>
      <c r="Z32" s="131">
        <v>0</v>
      </c>
      <c r="AA32" s="131">
        <v>0</v>
      </c>
      <c r="AB32" s="131">
        <f t="shared" si="24"/>
        <v>0</v>
      </c>
      <c r="AC32" s="131">
        <v>0</v>
      </c>
      <c r="AD32" s="131">
        <v>0</v>
      </c>
      <c r="AE32" s="131">
        <v>0</v>
      </c>
      <c r="AF32" s="131">
        <v>0</v>
      </c>
      <c r="AG32" s="132">
        <v>0</v>
      </c>
      <c r="AH32" s="131"/>
      <c r="AI32" s="131"/>
      <c r="AJ32" s="131"/>
      <c r="AK32" s="131"/>
      <c r="AL32" s="131"/>
      <c r="AM32" s="131">
        <v>0</v>
      </c>
      <c r="AN32" s="131">
        <v>0</v>
      </c>
      <c r="AO32" s="131">
        <v>0</v>
      </c>
      <c r="AP32" s="131">
        <v>0</v>
      </c>
      <c r="AQ32" s="131">
        <v>0</v>
      </c>
    </row>
    <row r="33" spans="1:43" s="70" customFormat="1" ht="69" hidden="1" customHeight="1" thickBot="1">
      <c r="A33" s="34" t="s">
        <v>44</v>
      </c>
      <c r="B33" s="93" t="s">
        <v>45</v>
      </c>
      <c r="C33" s="94" t="s">
        <v>29</v>
      </c>
      <c r="D33" s="95">
        <v>0</v>
      </c>
      <c r="E33" s="131">
        <v>0</v>
      </c>
      <c r="F33" s="131">
        <v>0</v>
      </c>
      <c r="G33" s="131">
        <v>0</v>
      </c>
      <c r="H33" s="95">
        <v>0</v>
      </c>
      <c r="I33" s="131">
        <v>0</v>
      </c>
      <c r="J33" s="131">
        <v>0</v>
      </c>
      <c r="K33" s="131">
        <v>0</v>
      </c>
      <c r="L33" s="131">
        <v>0</v>
      </c>
      <c r="M33" s="131">
        <v>0</v>
      </c>
      <c r="N33" s="131"/>
      <c r="O33" s="131"/>
      <c r="P33" s="131"/>
      <c r="Q33" s="131"/>
      <c r="R33" s="131"/>
      <c r="S33" s="95">
        <v>0</v>
      </c>
      <c r="T33" s="91">
        <f t="shared" ref="T33:V33" si="27">T34+T38+T41+T52</f>
        <v>0</v>
      </c>
      <c r="U33" s="91">
        <f t="shared" si="27"/>
        <v>0</v>
      </c>
      <c r="V33" s="91">
        <f t="shared" si="27"/>
        <v>0</v>
      </c>
      <c r="W33" s="95">
        <v>0</v>
      </c>
      <c r="X33" s="131">
        <f t="shared" si="23"/>
        <v>0</v>
      </c>
      <c r="Y33" s="131">
        <v>0</v>
      </c>
      <c r="Z33" s="131">
        <v>0</v>
      </c>
      <c r="AA33" s="131">
        <v>0</v>
      </c>
      <c r="AB33" s="131">
        <f t="shared" si="24"/>
        <v>0</v>
      </c>
      <c r="AC33" s="131">
        <v>0</v>
      </c>
      <c r="AD33" s="131">
        <v>0</v>
      </c>
      <c r="AE33" s="131">
        <v>0</v>
      </c>
      <c r="AF33" s="131">
        <v>0</v>
      </c>
      <c r="AG33" s="132">
        <v>0</v>
      </c>
      <c r="AH33" s="131"/>
      <c r="AI33" s="131"/>
      <c r="AJ33" s="131"/>
      <c r="AK33" s="131"/>
      <c r="AL33" s="131"/>
      <c r="AM33" s="131">
        <v>0</v>
      </c>
      <c r="AN33" s="131">
        <v>0</v>
      </c>
      <c r="AO33" s="131">
        <v>0</v>
      </c>
      <c r="AP33" s="131">
        <v>0</v>
      </c>
      <c r="AQ33" s="131">
        <v>0</v>
      </c>
    </row>
    <row r="34" spans="1:43" s="70" customFormat="1" ht="47.25" hidden="1" customHeight="1" thickBot="1">
      <c r="A34" s="34" t="s">
        <v>46</v>
      </c>
      <c r="B34" s="93" t="s">
        <v>47</v>
      </c>
      <c r="C34" s="94" t="s">
        <v>29</v>
      </c>
      <c r="D34" s="95">
        <v>0</v>
      </c>
      <c r="E34" s="131">
        <v>0</v>
      </c>
      <c r="F34" s="131">
        <v>0</v>
      </c>
      <c r="G34" s="131">
        <v>0</v>
      </c>
      <c r="H34" s="95">
        <v>0</v>
      </c>
      <c r="I34" s="131">
        <v>0</v>
      </c>
      <c r="J34" s="131">
        <v>0</v>
      </c>
      <c r="K34" s="131">
        <v>0</v>
      </c>
      <c r="L34" s="131">
        <v>0</v>
      </c>
      <c r="M34" s="131">
        <v>0</v>
      </c>
      <c r="N34" s="131"/>
      <c r="O34" s="131"/>
      <c r="P34" s="131"/>
      <c r="Q34" s="131"/>
      <c r="R34" s="131"/>
      <c r="S34" s="95">
        <v>0</v>
      </c>
      <c r="T34" s="91">
        <f t="shared" ref="T34:V34" si="28">T35+T39+T42+T53</f>
        <v>0</v>
      </c>
      <c r="U34" s="91">
        <f t="shared" si="28"/>
        <v>0</v>
      </c>
      <c r="V34" s="91">
        <f t="shared" si="28"/>
        <v>0</v>
      </c>
      <c r="W34" s="95">
        <v>0</v>
      </c>
      <c r="X34" s="131">
        <f t="shared" si="23"/>
        <v>0</v>
      </c>
      <c r="Y34" s="131">
        <v>0</v>
      </c>
      <c r="Z34" s="131">
        <v>0</v>
      </c>
      <c r="AA34" s="131">
        <v>0</v>
      </c>
      <c r="AB34" s="131">
        <f t="shared" si="24"/>
        <v>0</v>
      </c>
      <c r="AC34" s="131">
        <v>0</v>
      </c>
      <c r="AD34" s="131">
        <v>0</v>
      </c>
      <c r="AE34" s="131">
        <v>0</v>
      </c>
      <c r="AF34" s="131">
        <v>0</v>
      </c>
      <c r="AG34" s="132">
        <v>0</v>
      </c>
      <c r="AH34" s="131"/>
      <c r="AI34" s="131"/>
      <c r="AJ34" s="131"/>
      <c r="AK34" s="131"/>
      <c r="AL34" s="131"/>
      <c r="AM34" s="131">
        <v>0</v>
      </c>
      <c r="AN34" s="131">
        <v>0</v>
      </c>
      <c r="AO34" s="131">
        <v>0</v>
      </c>
      <c r="AP34" s="131">
        <v>0</v>
      </c>
      <c r="AQ34" s="131">
        <v>0</v>
      </c>
    </row>
    <row r="35" spans="1:43" s="70" customFormat="1" ht="104.25" hidden="1" customHeight="1" thickBot="1">
      <c r="A35" s="34" t="s">
        <v>46</v>
      </c>
      <c r="B35" s="93" t="s">
        <v>48</v>
      </c>
      <c r="C35" s="94" t="s">
        <v>29</v>
      </c>
      <c r="D35" s="95">
        <v>0</v>
      </c>
      <c r="E35" s="131">
        <v>0</v>
      </c>
      <c r="F35" s="131">
        <v>0</v>
      </c>
      <c r="G35" s="131">
        <v>0</v>
      </c>
      <c r="H35" s="95">
        <v>0</v>
      </c>
      <c r="I35" s="131">
        <v>0</v>
      </c>
      <c r="J35" s="131">
        <v>0</v>
      </c>
      <c r="K35" s="131">
        <v>0</v>
      </c>
      <c r="L35" s="131">
        <v>0</v>
      </c>
      <c r="M35" s="131">
        <v>0</v>
      </c>
      <c r="N35" s="131"/>
      <c r="O35" s="131"/>
      <c r="P35" s="131"/>
      <c r="Q35" s="131"/>
      <c r="R35" s="131"/>
      <c r="S35" s="95">
        <v>0</v>
      </c>
      <c r="T35" s="91">
        <f t="shared" ref="T35:V35" si="29">T36+T40+T43+T54</f>
        <v>0</v>
      </c>
      <c r="U35" s="91">
        <f t="shared" si="29"/>
        <v>0</v>
      </c>
      <c r="V35" s="91">
        <f t="shared" si="29"/>
        <v>0</v>
      </c>
      <c r="W35" s="95">
        <v>0</v>
      </c>
      <c r="X35" s="131">
        <f t="shared" si="23"/>
        <v>0</v>
      </c>
      <c r="Y35" s="131">
        <v>0</v>
      </c>
      <c r="Z35" s="131">
        <v>0</v>
      </c>
      <c r="AA35" s="131">
        <v>0</v>
      </c>
      <c r="AB35" s="131">
        <f t="shared" si="24"/>
        <v>0</v>
      </c>
      <c r="AC35" s="131">
        <v>0</v>
      </c>
      <c r="AD35" s="131">
        <v>0</v>
      </c>
      <c r="AE35" s="131">
        <v>0</v>
      </c>
      <c r="AF35" s="131">
        <v>0</v>
      </c>
      <c r="AG35" s="132">
        <v>0</v>
      </c>
      <c r="AH35" s="131"/>
      <c r="AI35" s="131"/>
      <c r="AJ35" s="131"/>
      <c r="AK35" s="131"/>
      <c r="AL35" s="131"/>
      <c r="AM35" s="131">
        <v>0</v>
      </c>
      <c r="AN35" s="131">
        <v>0</v>
      </c>
      <c r="AO35" s="131">
        <v>0</v>
      </c>
      <c r="AP35" s="131">
        <v>0</v>
      </c>
      <c r="AQ35" s="131">
        <v>0</v>
      </c>
    </row>
    <row r="36" spans="1:43" s="70" customFormat="1" ht="101.25" hidden="1" customHeight="1" thickBot="1">
      <c r="A36" s="34" t="s">
        <v>46</v>
      </c>
      <c r="B36" s="93" t="s">
        <v>49</v>
      </c>
      <c r="C36" s="94" t="s">
        <v>29</v>
      </c>
      <c r="D36" s="95">
        <v>0</v>
      </c>
      <c r="E36" s="131">
        <v>0</v>
      </c>
      <c r="F36" s="131">
        <v>0</v>
      </c>
      <c r="G36" s="131">
        <v>0</v>
      </c>
      <c r="H36" s="95">
        <v>0</v>
      </c>
      <c r="I36" s="131">
        <v>0</v>
      </c>
      <c r="J36" s="131">
        <v>0</v>
      </c>
      <c r="K36" s="131">
        <v>0</v>
      </c>
      <c r="L36" s="131">
        <v>0</v>
      </c>
      <c r="M36" s="131">
        <v>0</v>
      </c>
      <c r="N36" s="131"/>
      <c r="O36" s="131"/>
      <c r="P36" s="131"/>
      <c r="Q36" s="131"/>
      <c r="R36" s="131"/>
      <c r="S36" s="95">
        <v>0</v>
      </c>
      <c r="T36" s="91">
        <f t="shared" ref="T36:V36" si="30">T37+T41+T44+T55</f>
        <v>0</v>
      </c>
      <c r="U36" s="91">
        <f t="shared" si="30"/>
        <v>0</v>
      </c>
      <c r="V36" s="91">
        <f t="shared" si="30"/>
        <v>0</v>
      </c>
      <c r="W36" s="95">
        <v>0</v>
      </c>
      <c r="X36" s="131">
        <f t="shared" si="23"/>
        <v>0</v>
      </c>
      <c r="Y36" s="131">
        <v>0</v>
      </c>
      <c r="Z36" s="131">
        <v>0</v>
      </c>
      <c r="AA36" s="131">
        <v>0</v>
      </c>
      <c r="AB36" s="131">
        <f t="shared" si="24"/>
        <v>0</v>
      </c>
      <c r="AC36" s="131">
        <v>0</v>
      </c>
      <c r="AD36" s="131">
        <v>0</v>
      </c>
      <c r="AE36" s="131">
        <v>0</v>
      </c>
      <c r="AF36" s="131">
        <v>0</v>
      </c>
      <c r="AG36" s="132">
        <v>0</v>
      </c>
      <c r="AH36" s="131"/>
      <c r="AI36" s="131"/>
      <c r="AJ36" s="131"/>
      <c r="AK36" s="131"/>
      <c r="AL36" s="131"/>
      <c r="AM36" s="131">
        <v>0</v>
      </c>
      <c r="AN36" s="131">
        <v>0</v>
      </c>
      <c r="AO36" s="131">
        <v>0</v>
      </c>
      <c r="AP36" s="131">
        <v>0</v>
      </c>
      <c r="AQ36" s="131">
        <v>0</v>
      </c>
    </row>
    <row r="37" spans="1:43" s="70" customFormat="1" ht="81" hidden="1" customHeight="1" thickBot="1">
      <c r="A37" s="34" t="s">
        <v>46</v>
      </c>
      <c r="B37" s="93" t="s">
        <v>50</v>
      </c>
      <c r="C37" s="94" t="s">
        <v>29</v>
      </c>
      <c r="D37" s="95">
        <v>0</v>
      </c>
      <c r="E37" s="131">
        <v>0</v>
      </c>
      <c r="F37" s="131">
        <v>0</v>
      </c>
      <c r="G37" s="131">
        <v>0</v>
      </c>
      <c r="H37" s="95">
        <v>0</v>
      </c>
      <c r="I37" s="131">
        <v>0</v>
      </c>
      <c r="J37" s="131">
        <v>0</v>
      </c>
      <c r="K37" s="131">
        <v>0</v>
      </c>
      <c r="L37" s="131">
        <v>0</v>
      </c>
      <c r="M37" s="131">
        <v>0</v>
      </c>
      <c r="N37" s="131"/>
      <c r="O37" s="131"/>
      <c r="P37" s="131"/>
      <c r="Q37" s="131"/>
      <c r="R37" s="131"/>
      <c r="S37" s="95">
        <v>0</v>
      </c>
      <c r="T37" s="91">
        <f t="shared" ref="T37:V37" si="31">T38+T42+T45+T56</f>
        <v>0</v>
      </c>
      <c r="U37" s="91">
        <f t="shared" si="31"/>
        <v>0</v>
      </c>
      <c r="V37" s="91">
        <f t="shared" si="31"/>
        <v>0</v>
      </c>
      <c r="W37" s="95">
        <v>0</v>
      </c>
      <c r="X37" s="131">
        <f t="shared" si="23"/>
        <v>0</v>
      </c>
      <c r="Y37" s="131">
        <v>0</v>
      </c>
      <c r="Z37" s="131">
        <v>0</v>
      </c>
      <c r="AA37" s="131">
        <v>0</v>
      </c>
      <c r="AB37" s="131">
        <f t="shared" si="24"/>
        <v>0</v>
      </c>
      <c r="AC37" s="131">
        <v>0</v>
      </c>
      <c r="AD37" s="131">
        <v>0</v>
      </c>
      <c r="AE37" s="131">
        <v>0</v>
      </c>
      <c r="AF37" s="131">
        <v>0</v>
      </c>
      <c r="AG37" s="132">
        <v>0</v>
      </c>
      <c r="AH37" s="131"/>
      <c r="AI37" s="131"/>
      <c r="AJ37" s="131"/>
      <c r="AK37" s="131"/>
      <c r="AL37" s="131"/>
      <c r="AM37" s="131">
        <v>0</v>
      </c>
      <c r="AN37" s="131">
        <v>0</v>
      </c>
      <c r="AO37" s="131">
        <v>0</v>
      </c>
      <c r="AP37" s="131">
        <v>0</v>
      </c>
      <c r="AQ37" s="131">
        <v>0</v>
      </c>
    </row>
    <row r="38" spans="1:43" s="70" customFormat="1" ht="61.5" hidden="1" customHeight="1" thickBot="1">
      <c r="A38" s="34" t="s">
        <v>51</v>
      </c>
      <c r="B38" s="93" t="s">
        <v>47</v>
      </c>
      <c r="C38" s="94" t="s">
        <v>29</v>
      </c>
      <c r="D38" s="95">
        <v>0</v>
      </c>
      <c r="E38" s="131">
        <v>0</v>
      </c>
      <c r="F38" s="131">
        <v>0</v>
      </c>
      <c r="G38" s="131">
        <v>0</v>
      </c>
      <c r="H38" s="95">
        <v>0</v>
      </c>
      <c r="I38" s="131">
        <v>0</v>
      </c>
      <c r="J38" s="131">
        <v>0</v>
      </c>
      <c r="K38" s="131">
        <v>0</v>
      </c>
      <c r="L38" s="131">
        <v>0</v>
      </c>
      <c r="M38" s="131">
        <v>0</v>
      </c>
      <c r="N38" s="131"/>
      <c r="O38" s="131"/>
      <c r="P38" s="131"/>
      <c r="Q38" s="131"/>
      <c r="R38" s="131"/>
      <c r="S38" s="95">
        <v>0</v>
      </c>
      <c r="T38" s="91">
        <f t="shared" ref="T38:V38" si="32">T39+T43+T46+T57</f>
        <v>0</v>
      </c>
      <c r="U38" s="91">
        <f t="shared" si="32"/>
        <v>0</v>
      </c>
      <c r="V38" s="91">
        <f t="shared" si="32"/>
        <v>0</v>
      </c>
      <c r="W38" s="95">
        <v>0</v>
      </c>
      <c r="X38" s="131">
        <f t="shared" si="23"/>
        <v>0</v>
      </c>
      <c r="Y38" s="131">
        <v>0</v>
      </c>
      <c r="Z38" s="131">
        <v>0</v>
      </c>
      <c r="AA38" s="131">
        <v>0</v>
      </c>
      <c r="AB38" s="131">
        <f t="shared" si="24"/>
        <v>0</v>
      </c>
      <c r="AC38" s="131">
        <v>0</v>
      </c>
      <c r="AD38" s="131">
        <v>0</v>
      </c>
      <c r="AE38" s="131">
        <v>0</v>
      </c>
      <c r="AF38" s="131">
        <v>0</v>
      </c>
      <c r="AG38" s="132">
        <v>0</v>
      </c>
      <c r="AH38" s="131"/>
      <c r="AI38" s="131"/>
      <c r="AJ38" s="131"/>
      <c r="AK38" s="131"/>
      <c r="AL38" s="131"/>
      <c r="AM38" s="131">
        <v>0</v>
      </c>
      <c r="AN38" s="131">
        <v>0</v>
      </c>
      <c r="AO38" s="131">
        <v>0</v>
      </c>
      <c r="AP38" s="131">
        <v>0</v>
      </c>
      <c r="AQ38" s="131">
        <v>0</v>
      </c>
    </row>
    <row r="39" spans="1:43" s="70" customFormat="1" ht="105" hidden="1" customHeight="1" thickBot="1">
      <c r="A39" s="34" t="s">
        <v>51</v>
      </c>
      <c r="B39" s="93" t="s">
        <v>48</v>
      </c>
      <c r="C39" s="94" t="s">
        <v>29</v>
      </c>
      <c r="D39" s="95">
        <v>0</v>
      </c>
      <c r="E39" s="131">
        <v>0</v>
      </c>
      <c r="F39" s="131">
        <v>0</v>
      </c>
      <c r="G39" s="131">
        <v>0</v>
      </c>
      <c r="H39" s="95">
        <v>0</v>
      </c>
      <c r="I39" s="131">
        <v>0</v>
      </c>
      <c r="J39" s="131">
        <v>0</v>
      </c>
      <c r="K39" s="131">
        <v>0</v>
      </c>
      <c r="L39" s="131">
        <v>0</v>
      </c>
      <c r="M39" s="131">
        <v>0</v>
      </c>
      <c r="N39" s="131"/>
      <c r="O39" s="131"/>
      <c r="P39" s="131"/>
      <c r="Q39" s="131"/>
      <c r="R39" s="131"/>
      <c r="S39" s="95">
        <v>0</v>
      </c>
      <c r="T39" s="91">
        <f t="shared" ref="T39:V39" si="33">T40+T44+T47+T58</f>
        <v>0</v>
      </c>
      <c r="U39" s="91">
        <f t="shared" si="33"/>
        <v>0</v>
      </c>
      <c r="V39" s="91">
        <f t="shared" si="33"/>
        <v>0</v>
      </c>
      <c r="W39" s="95">
        <v>0</v>
      </c>
      <c r="X39" s="131">
        <f t="shared" si="23"/>
        <v>0</v>
      </c>
      <c r="Y39" s="131">
        <v>0</v>
      </c>
      <c r="Z39" s="131">
        <v>0</v>
      </c>
      <c r="AA39" s="131">
        <v>0</v>
      </c>
      <c r="AB39" s="131">
        <f t="shared" si="24"/>
        <v>0</v>
      </c>
      <c r="AC39" s="131">
        <v>0</v>
      </c>
      <c r="AD39" s="131">
        <v>0</v>
      </c>
      <c r="AE39" s="131">
        <v>0</v>
      </c>
      <c r="AF39" s="131">
        <v>0</v>
      </c>
      <c r="AG39" s="132">
        <v>0</v>
      </c>
      <c r="AH39" s="131"/>
      <c r="AI39" s="131"/>
      <c r="AJ39" s="131"/>
      <c r="AK39" s="131"/>
      <c r="AL39" s="131"/>
      <c r="AM39" s="131">
        <v>0</v>
      </c>
      <c r="AN39" s="131">
        <v>0</v>
      </c>
      <c r="AO39" s="131">
        <v>0</v>
      </c>
      <c r="AP39" s="131">
        <v>0</v>
      </c>
      <c r="AQ39" s="131">
        <v>0</v>
      </c>
    </row>
    <row r="40" spans="1:43" s="70" customFormat="1" ht="93.75" hidden="1" customHeight="1" thickBot="1">
      <c r="A40" s="34" t="s">
        <v>51</v>
      </c>
      <c r="B40" s="93" t="s">
        <v>49</v>
      </c>
      <c r="C40" s="94" t="s">
        <v>29</v>
      </c>
      <c r="D40" s="95">
        <v>0</v>
      </c>
      <c r="E40" s="131">
        <v>0</v>
      </c>
      <c r="F40" s="131">
        <v>0</v>
      </c>
      <c r="G40" s="131">
        <v>0</v>
      </c>
      <c r="H40" s="95">
        <v>0</v>
      </c>
      <c r="I40" s="131">
        <v>0</v>
      </c>
      <c r="J40" s="131">
        <v>0</v>
      </c>
      <c r="K40" s="131">
        <v>0</v>
      </c>
      <c r="L40" s="131">
        <v>0</v>
      </c>
      <c r="M40" s="131">
        <v>0</v>
      </c>
      <c r="N40" s="131"/>
      <c r="O40" s="131"/>
      <c r="P40" s="131"/>
      <c r="Q40" s="131"/>
      <c r="R40" s="131"/>
      <c r="S40" s="95">
        <v>0</v>
      </c>
      <c r="T40" s="91">
        <f t="shared" ref="T40:V40" si="34">T41+T45+T48+T59</f>
        <v>0</v>
      </c>
      <c r="U40" s="91">
        <f t="shared" si="34"/>
        <v>0</v>
      </c>
      <c r="V40" s="91">
        <f t="shared" si="34"/>
        <v>0</v>
      </c>
      <c r="W40" s="95">
        <v>0</v>
      </c>
      <c r="X40" s="131">
        <f t="shared" si="23"/>
        <v>0</v>
      </c>
      <c r="Y40" s="131">
        <v>0</v>
      </c>
      <c r="Z40" s="131">
        <v>0</v>
      </c>
      <c r="AA40" s="131">
        <v>0</v>
      </c>
      <c r="AB40" s="131">
        <f t="shared" si="24"/>
        <v>0</v>
      </c>
      <c r="AC40" s="131">
        <v>0</v>
      </c>
      <c r="AD40" s="131">
        <v>0</v>
      </c>
      <c r="AE40" s="131">
        <v>0</v>
      </c>
      <c r="AF40" s="131">
        <v>0</v>
      </c>
      <c r="AG40" s="132">
        <v>0</v>
      </c>
      <c r="AH40" s="131"/>
      <c r="AI40" s="131"/>
      <c r="AJ40" s="131"/>
      <c r="AK40" s="131"/>
      <c r="AL40" s="131"/>
      <c r="AM40" s="131">
        <v>0</v>
      </c>
      <c r="AN40" s="131">
        <v>0</v>
      </c>
      <c r="AO40" s="131">
        <v>0</v>
      </c>
      <c r="AP40" s="131">
        <v>0</v>
      </c>
      <c r="AQ40" s="131">
        <v>0</v>
      </c>
    </row>
    <row r="41" spans="1:43" s="70" customFormat="1" ht="80.25" hidden="1" customHeight="1" thickBot="1">
      <c r="A41" s="34" t="s">
        <v>51</v>
      </c>
      <c r="B41" s="93" t="s">
        <v>52</v>
      </c>
      <c r="C41" s="94" t="s">
        <v>29</v>
      </c>
      <c r="D41" s="95">
        <v>0</v>
      </c>
      <c r="E41" s="131">
        <v>0</v>
      </c>
      <c r="F41" s="131">
        <v>0</v>
      </c>
      <c r="G41" s="131">
        <v>0</v>
      </c>
      <c r="H41" s="95">
        <v>0</v>
      </c>
      <c r="I41" s="131">
        <v>0</v>
      </c>
      <c r="J41" s="131">
        <v>0</v>
      </c>
      <c r="K41" s="131">
        <v>0</v>
      </c>
      <c r="L41" s="131">
        <v>0</v>
      </c>
      <c r="M41" s="131">
        <v>0</v>
      </c>
      <c r="N41" s="131"/>
      <c r="O41" s="131"/>
      <c r="P41" s="131"/>
      <c r="Q41" s="131"/>
      <c r="R41" s="131"/>
      <c r="S41" s="95">
        <v>0</v>
      </c>
      <c r="T41" s="91">
        <f t="shared" ref="T41:V41" si="35">T42+T46+T49+T60</f>
        <v>0</v>
      </c>
      <c r="U41" s="91">
        <f t="shared" si="35"/>
        <v>0</v>
      </c>
      <c r="V41" s="91">
        <f t="shared" si="35"/>
        <v>0</v>
      </c>
      <c r="W41" s="95">
        <v>0</v>
      </c>
      <c r="X41" s="131">
        <f t="shared" si="23"/>
        <v>0</v>
      </c>
      <c r="Y41" s="131">
        <v>0</v>
      </c>
      <c r="Z41" s="131">
        <v>0</v>
      </c>
      <c r="AA41" s="131">
        <v>0</v>
      </c>
      <c r="AB41" s="131">
        <f t="shared" si="24"/>
        <v>0</v>
      </c>
      <c r="AC41" s="131">
        <v>0</v>
      </c>
      <c r="AD41" s="131">
        <v>0</v>
      </c>
      <c r="AE41" s="131">
        <v>0</v>
      </c>
      <c r="AF41" s="131">
        <v>0</v>
      </c>
      <c r="AG41" s="132">
        <v>0</v>
      </c>
      <c r="AH41" s="131"/>
      <c r="AI41" s="131"/>
      <c r="AJ41" s="131"/>
      <c r="AK41" s="131"/>
      <c r="AL41" s="131"/>
      <c r="AM41" s="131">
        <v>0</v>
      </c>
      <c r="AN41" s="131">
        <v>0</v>
      </c>
      <c r="AO41" s="131">
        <v>0</v>
      </c>
      <c r="AP41" s="131">
        <v>0</v>
      </c>
      <c r="AQ41" s="131">
        <v>0</v>
      </c>
    </row>
    <row r="42" spans="1:43" s="70" customFormat="1" ht="99" customHeight="1" thickBot="1">
      <c r="A42" s="23" t="s">
        <v>56</v>
      </c>
      <c r="B42" s="24" t="s">
        <v>57</v>
      </c>
      <c r="C42" s="134" t="s">
        <v>58</v>
      </c>
      <c r="D42" s="95">
        <v>0</v>
      </c>
      <c r="E42" s="131">
        <v>0</v>
      </c>
      <c r="F42" s="131">
        <v>0</v>
      </c>
      <c r="G42" s="131">
        <v>0</v>
      </c>
      <c r="H42" s="95">
        <v>0</v>
      </c>
      <c r="I42" s="131">
        <v>0</v>
      </c>
      <c r="J42" s="131">
        <v>0</v>
      </c>
      <c r="K42" s="131">
        <v>0</v>
      </c>
      <c r="L42" s="131">
        <v>0</v>
      </c>
      <c r="M42" s="131">
        <v>0</v>
      </c>
      <c r="N42" s="131">
        <v>5.8109999999999999</v>
      </c>
      <c r="O42" s="131">
        <v>0</v>
      </c>
      <c r="P42" s="131">
        <v>0</v>
      </c>
      <c r="Q42" s="131">
        <v>0</v>
      </c>
      <c r="R42" s="131">
        <v>5.8109999999999999</v>
      </c>
      <c r="S42" s="145">
        <v>0</v>
      </c>
      <c r="T42" s="91">
        <f t="shared" ref="T42:V42" si="36">T43+T47+T50+T61</f>
        <v>0</v>
      </c>
      <c r="U42" s="91">
        <f t="shared" si="36"/>
        <v>0</v>
      </c>
      <c r="V42" s="91">
        <f t="shared" si="36"/>
        <v>0</v>
      </c>
      <c r="W42" s="145">
        <v>0</v>
      </c>
      <c r="X42" s="131">
        <f>N42-D42</f>
        <v>5.8109999999999999</v>
      </c>
      <c r="Y42" s="131">
        <f>O42-E42</f>
        <v>0</v>
      </c>
      <c r="Z42" s="131">
        <f>P42-F42</f>
        <v>0</v>
      </c>
      <c r="AA42" s="131">
        <f>Q42-G42</f>
        <v>0</v>
      </c>
      <c r="AB42" s="131">
        <f>R42-H42</f>
        <v>5.8109999999999999</v>
      </c>
      <c r="AC42" s="131">
        <v>0</v>
      </c>
      <c r="AD42" s="131">
        <v>0</v>
      </c>
      <c r="AE42" s="131">
        <v>0</v>
      </c>
      <c r="AF42" s="131">
        <v>0</v>
      </c>
      <c r="AG42" s="132">
        <v>0</v>
      </c>
      <c r="AH42" s="131">
        <v>5.8109999999999999</v>
      </c>
      <c r="AI42" s="131">
        <v>0</v>
      </c>
      <c r="AJ42" s="131">
        <v>0</v>
      </c>
      <c r="AK42" s="131"/>
      <c r="AL42" s="131">
        <v>5.8109999999999999</v>
      </c>
      <c r="AM42" s="131">
        <v>0</v>
      </c>
      <c r="AN42" s="131">
        <v>0</v>
      </c>
      <c r="AO42" s="131">
        <v>0</v>
      </c>
      <c r="AP42" s="131">
        <v>0</v>
      </c>
      <c r="AQ42" s="131">
        <v>0</v>
      </c>
    </row>
    <row r="43" spans="1:43" s="70" customFormat="1" ht="81.75" customHeight="1" thickBot="1">
      <c r="A43" s="34" t="s">
        <v>59</v>
      </c>
      <c r="B43" s="93" t="s">
        <v>60</v>
      </c>
      <c r="C43" s="94" t="s">
        <v>29</v>
      </c>
      <c r="D43" s="95">
        <f t="shared" ref="D43:AL43" si="37">D44+D45</f>
        <v>0</v>
      </c>
      <c r="E43" s="131">
        <f t="shared" si="37"/>
        <v>0</v>
      </c>
      <c r="F43" s="131">
        <f t="shared" si="37"/>
        <v>0</v>
      </c>
      <c r="G43" s="131">
        <f t="shared" si="37"/>
        <v>0</v>
      </c>
      <c r="H43" s="95">
        <f t="shared" si="37"/>
        <v>0</v>
      </c>
      <c r="I43" s="131">
        <f t="shared" si="37"/>
        <v>0</v>
      </c>
      <c r="J43" s="131">
        <f t="shared" si="37"/>
        <v>0</v>
      </c>
      <c r="K43" s="131">
        <f t="shared" si="37"/>
        <v>0</v>
      </c>
      <c r="L43" s="131">
        <f t="shared" si="37"/>
        <v>0</v>
      </c>
      <c r="M43" s="131">
        <f t="shared" si="37"/>
        <v>0</v>
      </c>
      <c r="N43" s="131">
        <f t="shared" si="37"/>
        <v>0</v>
      </c>
      <c r="O43" s="131">
        <f t="shared" si="37"/>
        <v>0</v>
      </c>
      <c r="P43" s="131">
        <f t="shared" si="37"/>
        <v>0</v>
      </c>
      <c r="Q43" s="131">
        <f t="shared" si="37"/>
        <v>0</v>
      </c>
      <c r="R43" s="131">
        <f t="shared" si="37"/>
        <v>0</v>
      </c>
      <c r="S43" s="95">
        <f t="shared" ref="S43" si="38">S44+S46</f>
        <v>0</v>
      </c>
      <c r="T43" s="91">
        <f t="shared" ref="T43:V43" si="39">T44+T48+T51+T62</f>
        <v>0</v>
      </c>
      <c r="U43" s="91">
        <f t="shared" si="39"/>
        <v>0</v>
      </c>
      <c r="V43" s="91">
        <f t="shared" si="39"/>
        <v>0</v>
      </c>
      <c r="W43" s="95">
        <f t="shared" ref="W43" si="40">W44+W46</f>
        <v>0</v>
      </c>
      <c r="X43" s="131">
        <f>I43-D43</f>
        <v>0</v>
      </c>
      <c r="Y43" s="131">
        <f t="shared" si="37"/>
        <v>0</v>
      </c>
      <c r="Z43" s="131">
        <f t="shared" si="37"/>
        <v>0</v>
      </c>
      <c r="AA43" s="131">
        <f t="shared" si="37"/>
        <v>0</v>
      </c>
      <c r="AB43" s="131">
        <f t="shared" ref="AB43:AB46" si="41">M43-H43</f>
        <v>0</v>
      </c>
      <c r="AC43" s="131">
        <f t="shared" si="37"/>
        <v>0</v>
      </c>
      <c r="AD43" s="131">
        <f t="shared" si="37"/>
        <v>0</v>
      </c>
      <c r="AE43" s="131">
        <f t="shared" si="37"/>
        <v>0</v>
      </c>
      <c r="AF43" s="131">
        <f t="shared" si="37"/>
        <v>0</v>
      </c>
      <c r="AG43" s="132">
        <f t="shared" si="37"/>
        <v>0</v>
      </c>
      <c r="AH43" s="132">
        <f t="shared" si="37"/>
        <v>0</v>
      </c>
      <c r="AI43" s="132">
        <f t="shared" si="37"/>
        <v>0</v>
      </c>
      <c r="AJ43" s="132">
        <f t="shared" si="37"/>
        <v>0</v>
      </c>
      <c r="AK43" s="132">
        <f t="shared" si="37"/>
        <v>0</v>
      </c>
      <c r="AL43" s="131">
        <f t="shared" si="37"/>
        <v>0</v>
      </c>
      <c r="AM43" s="131">
        <v>0</v>
      </c>
      <c r="AN43" s="131">
        <v>0</v>
      </c>
      <c r="AO43" s="131">
        <v>0</v>
      </c>
      <c r="AP43" s="131">
        <v>0</v>
      </c>
      <c r="AQ43" s="131">
        <v>0</v>
      </c>
    </row>
    <row r="44" spans="1:43" s="70" customFormat="1" ht="73.5" customHeight="1" thickBot="1">
      <c r="A44" s="34" t="s">
        <v>61</v>
      </c>
      <c r="B44" s="93" t="s">
        <v>62</v>
      </c>
      <c r="C44" s="94" t="s">
        <v>29</v>
      </c>
      <c r="D44" s="95">
        <v>0</v>
      </c>
      <c r="E44" s="131">
        <v>0</v>
      </c>
      <c r="F44" s="131">
        <v>0</v>
      </c>
      <c r="G44" s="131">
        <v>0</v>
      </c>
      <c r="H44" s="95">
        <v>0</v>
      </c>
      <c r="I44" s="131">
        <v>0</v>
      </c>
      <c r="J44" s="131">
        <v>0</v>
      </c>
      <c r="K44" s="131">
        <v>0</v>
      </c>
      <c r="L44" s="131">
        <v>0</v>
      </c>
      <c r="M44" s="131">
        <v>0</v>
      </c>
      <c r="N44" s="131">
        <v>0</v>
      </c>
      <c r="O44" s="131">
        <v>0</v>
      </c>
      <c r="P44" s="131">
        <v>0</v>
      </c>
      <c r="Q44" s="131">
        <v>0</v>
      </c>
      <c r="R44" s="131">
        <v>0</v>
      </c>
      <c r="S44" s="95">
        <f t="shared" ref="S44" si="42">S45</f>
        <v>0</v>
      </c>
      <c r="T44" s="91">
        <f t="shared" ref="T44:V44" si="43">T45+T49+T52+T63</f>
        <v>0</v>
      </c>
      <c r="U44" s="91">
        <f t="shared" si="43"/>
        <v>0</v>
      </c>
      <c r="V44" s="91">
        <f t="shared" si="43"/>
        <v>0</v>
      </c>
      <c r="W44" s="95">
        <f t="shared" ref="W44" si="44">W45</f>
        <v>0</v>
      </c>
      <c r="X44" s="131">
        <f>I44-D44</f>
        <v>0</v>
      </c>
      <c r="Y44" s="131">
        <v>0</v>
      </c>
      <c r="Z44" s="131">
        <v>0</v>
      </c>
      <c r="AA44" s="131">
        <v>0</v>
      </c>
      <c r="AB44" s="131">
        <f t="shared" si="41"/>
        <v>0</v>
      </c>
      <c r="AC44" s="131">
        <v>0</v>
      </c>
      <c r="AD44" s="131">
        <v>0</v>
      </c>
      <c r="AE44" s="131">
        <v>0</v>
      </c>
      <c r="AF44" s="131">
        <v>0</v>
      </c>
      <c r="AG44" s="132">
        <v>0</v>
      </c>
      <c r="AH44" s="132">
        <v>0</v>
      </c>
      <c r="AI44" s="132">
        <v>0</v>
      </c>
      <c r="AJ44" s="132">
        <v>0</v>
      </c>
      <c r="AK44" s="132">
        <v>0</v>
      </c>
      <c r="AL44" s="131">
        <v>0</v>
      </c>
      <c r="AM44" s="131">
        <v>0</v>
      </c>
      <c r="AN44" s="131">
        <v>0</v>
      </c>
      <c r="AO44" s="131">
        <v>0</v>
      </c>
      <c r="AP44" s="131">
        <v>0</v>
      </c>
      <c r="AQ44" s="131">
        <v>0</v>
      </c>
    </row>
    <row r="45" spans="1:43" s="70" customFormat="1" ht="78" hidden="1" customHeight="1" thickBot="1">
      <c r="A45" s="34" t="s">
        <v>66</v>
      </c>
      <c r="B45" s="93" t="s">
        <v>67</v>
      </c>
      <c r="C45" s="94" t="s">
        <v>29</v>
      </c>
      <c r="D45" s="95">
        <v>0</v>
      </c>
      <c r="E45" s="131">
        <v>0</v>
      </c>
      <c r="F45" s="131">
        <v>0</v>
      </c>
      <c r="G45" s="131">
        <v>0</v>
      </c>
      <c r="H45" s="95">
        <v>0</v>
      </c>
      <c r="I45" s="131">
        <v>0</v>
      </c>
      <c r="J45" s="131">
        <v>0</v>
      </c>
      <c r="K45" s="131">
        <v>0</v>
      </c>
      <c r="L45" s="131">
        <v>0</v>
      </c>
      <c r="M45" s="131">
        <v>0</v>
      </c>
      <c r="N45" s="131"/>
      <c r="O45" s="131"/>
      <c r="P45" s="131"/>
      <c r="Q45" s="131"/>
      <c r="R45" s="131"/>
      <c r="S45" s="95">
        <v>0</v>
      </c>
      <c r="T45" s="91">
        <f t="shared" ref="T45:V45" si="45">T46+T50+T53+T64</f>
        <v>0</v>
      </c>
      <c r="U45" s="91">
        <f t="shared" si="45"/>
        <v>0</v>
      </c>
      <c r="V45" s="91">
        <f t="shared" si="45"/>
        <v>0</v>
      </c>
      <c r="W45" s="95">
        <v>0</v>
      </c>
      <c r="X45" s="131">
        <f>I45-D45</f>
        <v>0</v>
      </c>
      <c r="Y45" s="131">
        <v>0</v>
      </c>
      <c r="Z45" s="131">
        <v>0</v>
      </c>
      <c r="AA45" s="131">
        <v>0</v>
      </c>
      <c r="AB45" s="131">
        <f t="shared" si="41"/>
        <v>0</v>
      </c>
      <c r="AC45" s="131">
        <v>0</v>
      </c>
      <c r="AD45" s="131">
        <v>0</v>
      </c>
      <c r="AE45" s="131">
        <v>0</v>
      </c>
      <c r="AF45" s="131">
        <v>0</v>
      </c>
      <c r="AG45" s="132">
        <v>0</v>
      </c>
      <c r="AH45" s="131"/>
      <c r="AI45" s="131"/>
      <c r="AJ45" s="131"/>
      <c r="AK45" s="131"/>
      <c r="AL45" s="131"/>
      <c r="AM45" s="131">
        <v>0</v>
      </c>
      <c r="AN45" s="131">
        <v>0</v>
      </c>
      <c r="AO45" s="131">
        <v>0</v>
      </c>
      <c r="AP45" s="131">
        <v>0</v>
      </c>
      <c r="AQ45" s="131">
        <v>0</v>
      </c>
    </row>
    <row r="46" spans="1:43" s="70" customFormat="1" ht="33" customHeight="1" thickBot="1">
      <c r="A46" s="104" t="s">
        <v>63</v>
      </c>
      <c r="B46" s="105" t="s">
        <v>64</v>
      </c>
      <c r="C46" s="106" t="s">
        <v>65</v>
      </c>
      <c r="D46" s="95">
        <v>7.96</v>
      </c>
      <c r="E46" s="131">
        <v>0</v>
      </c>
      <c r="F46" s="131">
        <v>0</v>
      </c>
      <c r="G46" s="131">
        <v>0</v>
      </c>
      <c r="H46" s="95">
        <v>7.96</v>
      </c>
      <c r="I46" s="131">
        <v>0</v>
      </c>
      <c r="J46" s="131">
        <v>0</v>
      </c>
      <c r="K46" s="131">
        <v>0</v>
      </c>
      <c r="L46" s="131">
        <v>0</v>
      </c>
      <c r="M46" s="131">
        <v>0</v>
      </c>
      <c r="N46" s="131">
        <v>0</v>
      </c>
      <c r="O46" s="131">
        <v>0</v>
      </c>
      <c r="P46" s="131">
        <v>0</v>
      </c>
      <c r="Q46" s="131">
        <v>0</v>
      </c>
      <c r="R46" s="131">
        <v>0</v>
      </c>
      <c r="S46" s="95">
        <v>0</v>
      </c>
      <c r="T46" s="91">
        <f t="shared" ref="T46:V46" si="46">T47+T51+T54+T65</f>
        <v>0</v>
      </c>
      <c r="U46" s="91">
        <f t="shared" si="46"/>
        <v>0</v>
      </c>
      <c r="V46" s="91">
        <f t="shared" si="46"/>
        <v>0</v>
      </c>
      <c r="W46" s="95">
        <v>0</v>
      </c>
      <c r="X46" s="131">
        <f t="shared" ref="X46" si="47">I46-D46</f>
        <v>-7.96</v>
      </c>
      <c r="Y46" s="131">
        <v>0</v>
      </c>
      <c r="Z46" s="131">
        <v>0</v>
      </c>
      <c r="AA46" s="131">
        <v>0</v>
      </c>
      <c r="AB46" s="131">
        <f t="shared" si="41"/>
        <v>-7.96</v>
      </c>
      <c r="AC46" s="131">
        <v>0</v>
      </c>
      <c r="AD46" s="131">
        <v>0</v>
      </c>
      <c r="AE46" s="131">
        <v>0</v>
      </c>
      <c r="AF46" s="131">
        <v>0</v>
      </c>
      <c r="AG46" s="132">
        <v>0</v>
      </c>
      <c r="AH46" s="132">
        <v>0</v>
      </c>
      <c r="AI46" s="132">
        <v>0</v>
      </c>
      <c r="AJ46" s="132">
        <v>0</v>
      </c>
      <c r="AK46" s="132">
        <v>0</v>
      </c>
      <c r="AL46" s="131">
        <v>0</v>
      </c>
      <c r="AM46" s="131">
        <v>0</v>
      </c>
      <c r="AN46" s="131">
        <v>0</v>
      </c>
      <c r="AO46" s="131">
        <v>0</v>
      </c>
      <c r="AP46" s="131">
        <v>0</v>
      </c>
      <c r="AQ46" s="131">
        <v>0</v>
      </c>
    </row>
    <row r="47" spans="1:43" s="70" customFormat="1" ht="49.5" customHeight="1" thickBot="1">
      <c r="A47" s="34" t="s">
        <v>68</v>
      </c>
      <c r="B47" s="93" t="s">
        <v>69</v>
      </c>
      <c r="C47" s="94" t="s">
        <v>29</v>
      </c>
      <c r="D47" s="95">
        <f t="shared" ref="D47:AL47" si="48">D48+D53+D56+D66</f>
        <v>1.34</v>
      </c>
      <c r="E47" s="131">
        <f t="shared" si="48"/>
        <v>0</v>
      </c>
      <c r="F47" s="131">
        <f t="shared" si="48"/>
        <v>0</v>
      </c>
      <c r="G47" s="131">
        <f t="shared" si="48"/>
        <v>0</v>
      </c>
      <c r="H47" s="95">
        <f t="shared" si="48"/>
        <v>1.34</v>
      </c>
      <c r="I47" s="131">
        <f t="shared" si="48"/>
        <v>1.15E-2</v>
      </c>
      <c r="J47" s="131">
        <f t="shared" si="48"/>
        <v>0</v>
      </c>
      <c r="K47" s="131">
        <f t="shared" si="48"/>
        <v>0</v>
      </c>
      <c r="L47" s="131">
        <f t="shared" si="48"/>
        <v>0</v>
      </c>
      <c r="M47" s="131">
        <f t="shared" si="48"/>
        <v>1.15E-2</v>
      </c>
      <c r="N47" s="131">
        <f t="shared" si="48"/>
        <v>0</v>
      </c>
      <c r="O47" s="131">
        <f t="shared" si="48"/>
        <v>0</v>
      </c>
      <c r="P47" s="131">
        <f t="shared" si="48"/>
        <v>0</v>
      </c>
      <c r="Q47" s="131">
        <f t="shared" si="48"/>
        <v>0</v>
      </c>
      <c r="R47" s="131">
        <f t="shared" si="48"/>
        <v>0</v>
      </c>
      <c r="S47" s="95">
        <f t="shared" si="48"/>
        <v>2.2410000000000001</v>
      </c>
      <c r="T47" s="91">
        <f t="shared" ref="T47:V47" si="49">T48+T52+T55+T66</f>
        <v>0</v>
      </c>
      <c r="U47" s="91">
        <f t="shared" si="49"/>
        <v>0</v>
      </c>
      <c r="V47" s="91">
        <f t="shared" si="49"/>
        <v>0</v>
      </c>
      <c r="W47" s="95">
        <f t="shared" ref="W47" si="50">W48+W53+W56+W66</f>
        <v>2.2410000000000001</v>
      </c>
      <c r="X47" s="131">
        <f t="shared" si="48"/>
        <v>-3.5694999999999997</v>
      </c>
      <c r="Y47" s="131">
        <f t="shared" si="48"/>
        <v>0</v>
      </c>
      <c r="Z47" s="131">
        <f t="shared" si="48"/>
        <v>0</v>
      </c>
      <c r="AA47" s="131">
        <f t="shared" si="48"/>
        <v>0</v>
      </c>
      <c r="AB47" s="131">
        <f t="shared" si="48"/>
        <v>-3.5694999999999997</v>
      </c>
      <c r="AC47" s="131">
        <f t="shared" si="48"/>
        <v>1.15E-2</v>
      </c>
      <c r="AD47" s="131">
        <f t="shared" si="48"/>
        <v>0</v>
      </c>
      <c r="AE47" s="131">
        <f t="shared" si="48"/>
        <v>0</v>
      </c>
      <c r="AF47" s="131">
        <f t="shared" si="48"/>
        <v>0</v>
      </c>
      <c r="AG47" s="132">
        <f t="shared" si="48"/>
        <v>1.15E-2</v>
      </c>
      <c r="AH47" s="132">
        <f t="shared" si="48"/>
        <v>0</v>
      </c>
      <c r="AI47" s="132">
        <f t="shared" si="48"/>
        <v>0</v>
      </c>
      <c r="AJ47" s="132">
        <f t="shared" si="48"/>
        <v>0</v>
      </c>
      <c r="AK47" s="132">
        <f t="shared" si="48"/>
        <v>0</v>
      </c>
      <c r="AL47" s="131">
        <f t="shared" si="48"/>
        <v>0</v>
      </c>
      <c r="AM47" s="131">
        <v>0</v>
      </c>
      <c r="AN47" s="131">
        <v>0</v>
      </c>
      <c r="AO47" s="131">
        <v>0</v>
      </c>
      <c r="AP47" s="131">
        <v>0</v>
      </c>
      <c r="AQ47" s="131">
        <v>0</v>
      </c>
    </row>
    <row r="48" spans="1:43" s="70" customFormat="1" ht="61.5" customHeight="1" thickBot="1">
      <c r="A48" s="34" t="s">
        <v>70</v>
      </c>
      <c r="B48" s="93" t="s">
        <v>71</v>
      </c>
      <c r="C48" s="94" t="s">
        <v>29</v>
      </c>
      <c r="D48" s="95">
        <f t="shared" ref="D48:AL48" si="51">D49+D52</f>
        <v>0</v>
      </c>
      <c r="E48" s="131">
        <f t="shared" si="51"/>
        <v>0</v>
      </c>
      <c r="F48" s="131">
        <f t="shared" si="51"/>
        <v>0</v>
      </c>
      <c r="G48" s="131">
        <f t="shared" si="51"/>
        <v>0</v>
      </c>
      <c r="H48" s="95">
        <f t="shared" si="51"/>
        <v>0</v>
      </c>
      <c r="I48" s="131">
        <f t="shared" si="51"/>
        <v>1.15E-2</v>
      </c>
      <c r="J48" s="131">
        <f t="shared" si="51"/>
        <v>0</v>
      </c>
      <c r="K48" s="131">
        <f t="shared" si="51"/>
        <v>0</v>
      </c>
      <c r="L48" s="131">
        <f t="shared" si="51"/>
        <v>0</v>
      </c>
      <c r="M48" s="131">
        <f t="shared" si="51"/>
        <v>1.15E-2</v>
      </c>
      <c r="N48" s="131">
        <f t="shared" si="51"/>
        <v>0</v>
      </c>
      <c r="O48" s="131">
        <f t="shared" si="51"/>
        <v>0</v>
      </c>
      <c r="P48" s="131">
        <f t="shared" si="51"/>
        <v>0</v>
      </c>
      <c r="Q48" s="131">
        <f t="shared" si="51"/>
        <v>0</v>
      </c>
      <c r="R48" s="131">
        <f t="shared" si="51"/>
        <v>0</v>
      </c>
      <c r="S48" s="95">
        <f t="shared" si="51"/>
        <v>2.2410000000000001</v>
      </c>
      <c r="T48" s="91">
        <f t="shared" ref="T48:V48" si="52">T49+T53+T56+T67</f>
        <v>0</v>
      </c>
      <c r="U48" s="91">
        <f t="shared" si="52"/>
        <v>0</v>
      </c>
      <c r="V48" s="91">
        <f t="shared" si="52"/>
        <v>0</v>
      </c>
      <c r="W48" s="95">
        <f t="shared" ref="W48" si="53">W49+W52</f>
        <v>2.2410000000000001</v>
      </c>
      <c r="X48" s="131">
        <f t="shared" si="51"/>
        <v>-2.2294999999999998</v>
      </c>
      <c r="Y48" s="131">
        <f t="shared" si="51"/>
        <v>0</v>
      </c>
      <c r="Z48" s="131">
        <f t="shared" si="51"/>
        <v>0</v>
      </c>
      <c r="AA48" s="131">
        <f t="shared" si="51"/>
        <v>0</v>
      </c>
      <c r="AB48" s="131">
        <f t="shared" si="51"/>
        <v>-2.2294999999999998</v>
      </c>
      <c r="AC48" s="131">
        <f t="shared" si="51"/>
        <v>1.15E-2</v>
      </c>
      <c r="AD48" s="131">
        <f t="shared" si="51"/>
        <v>0</v>
      </c>
      <c r="AE48" s="131">
        <f t="shared" si="51"/>
        <v>0</v>
      </c>
      <c r="AF48" s="131">
        <f t="shared" si="51"/>
        <v>0</v>
      </c>
      <c r="AG48" s="132">
        <f t="shared" si="51"/>
        <v>1.15E-2</v>
      </c>
      <c r="AH48" s="132">
        <f t="shared" si="51"/>
        <v>0</v>
      </c>
      <c r="AI48" s="132">
        <f t="shared" si="51"/>
        <v>0</v>
      </c>
      <c r="AJ48" s="132">
        <f t="shared" si="51"/>
        <v>0</v>
      </c>
      <c r="AK48" s="132">
        <f t="shared" si="51"/>
        <v>0</v>
      </c>
      <c r="AL48" s="131">
        <f t="shared" si="51"/>
        <v>0</v>
      </c>
      <c r="AM48" s="131">
        <v>0</v>
      </c>
      <c r="AN48" s="131">
        <v>0</v>
      </c>
      <c r="AO48" s="131">
        <v>0</v>
      </c>
      <c r="AP48" s="131">
        <v>0</v>
      </c>
      <c r="AQ48" s="131">
        <v>0</v>
      </c>
    </row>
    <row r="49" spans="1:43" s="70" customFormat="1" ht="57" customHeight="1" thickBot="1">
      <c r="A49" s="34" t="s">
        <v>72</v>
      </c>
      <c r="B49" s="93" t="s">
        <v>73</v>
      </c>
      <c r="C49" s="94" t="s">
        <v>29</v>
      </c>
      <c r="D49" s="95">
        <f t="shared" ref="D49:AL50" si="54">D51</f>
        <v>0</v>
      </c>
      <c r="E49" s="131">
        <f t="shared" si="54"/>
        <v>0</v>
      </c>
      <c r="F49" s="131">
        <f t="shared" si="54"/>
        <v>0</v>
      </c>
      <c r="G49" s="131">
        <f t="shared" si="54"/>
        <v>0</v>
      </c>
      <c r="H49" s="95">
        <f t="shared" si="54"/>
        <v>0</v>
      </c>
      <c r="I49" s="131">
        <f t="shared" si="54"/>
        <v>1.15E-2</v>
      </c>
      <c r="J49" s="131">
        <f t="shared" si="54"/>
        <v>0</v>
      </c>
      <c r="K49" s="131">
        <f t="shared" si="54"/>
        <v>0</v>
      </c>
      <c r="L49" s="131">
        <f t="shared" si="54"/>
        <v>0</v>
      </c>
      <c r="M49" s="131">
        <f t="shared" si="54"/>
        <v>1.15E-2</v>
      </c>
      <c r="N49" s="131">
        <f t="shared" si="54"/>
        <v>0</v>
      </c>
      <c r="O49" s="131">
        <f t="shared" si="54"/>
        <v>0</v>
      </c>
      <c r="P49" s="131">
        <f t="shared" si="54"/>
        <v>0</v>
      </c>
      <c r="Q49" s="131">
        <f t="shared" si="54"/>
        <v>0</v>
      </c>
      <c r="R49" s="131">
        <f t="shared" si="54"/>
        <v>0</v>
      </c>
      <c r="S49" s="95">
        <f t="shared" ref="S49" si="55">S51+S50</f>
        <v>2.2410000000000001</v>
      </c>
      <c r="T49" s="91">
        <f t="shared" ref="T49:V49" si="56">T50+T54+T57+T68</f>
        <v>0</v>
      </c>
      <c r="U49" s="91">
        <f t="shared" si="56"/>
        <v>0</v>
      </c>
      <c r="V49" s="91">
        <f t="shared" si="56"/>
        <v>0</v>
      </c>
      <c r="W49" s="95">
        <f t="shared" ref="W49" si="57">W51+W50</f>
        <v>2.2410000000000001</v>
      </c>
      <c r="X49" s="131">
        <f>X51+X50</f>
        <v>-2.2294999999999998</v>
      </c>
      <c r="Y49" s="131">
        <f t="shared" si="54"/>
        <v>0</v>
      </c>
      <c r="Z49" s="131">
        <f t="shared" si="54"/>
        <v>0</v>
      </c>
      <c r="AA49" s="131">
        <f t="shared" si="54"/>
        <v>0</v>
      </c>
      <c r="AB49" s="131">
        <f>AB51+AB50</f>
        <v>-2.2294999999999998</v>
      </c>
      <c r="AC49" s="131">
        <f t="shared" si="54"/>
        <v>1.15E-2</v>
      </c>
      <c r="AD49" s="131">
        <f t="shared" si="54"/>
        <v>0</v>
      </c>
      <c r="AE49" s="131">
        <f t="shared" si="54"/>
        <v>0</v>
      </c>
      <c r="AF49" s="131">
        <f t="shared" si="54"/>
        <v>0</v>
      </c>
      <c r="AG49" s="132">
        <f t="shared" si="54"/>
        <v>1.15E-2</v>
      </c>
      <c r="AH49" s="132">
        <f t="shared" si="54"/>
        <v>0</v>
      </c>
      <c r="AI49" s="132">
        <f t="shared" si="54"/>
        <v>0</v>
      </c>
      <c r="AJ49" s="132">
        <f t="shared" si="54"/>
        <v>0</v>
      </c>
      <c r="AK49" s="132">
        <f t="shared" si="54"/>
        <v>0</v>
      </c>
      <c r="AL49" s="131">
        <f t="shared" si="54"/>
        <v>0</v>
      </c>
      <c r="AM49" s="131">
        <v>0</v>
      </c>
      <c r="AN49" s="131">
        <v>0</v>
      </c>
      <c r="AO49" s="131">
        <v>0</v>
      </c>
      <c r="AP49" s="131">
        <v>0</v>
      </c>
      <c r="AQ49" s="131">
        <v>0</v>
      </c>
    </row>
    <row r="50" spans="1:43" s="70" customFormat="1" ht="57" customHeight="1" thickBot="1">
      <c r="A50" s="43" t="s">
        <v>136</v>
      </c>
      <c r="B50" s="44" t="s">
        <v>137</v>
      </c>
      <c r="C50" s="45" t="s">
        <v>138</v>
      </c>
      <c r="D50" s="95">
        <v>0</v>
      </c>
      <c r="E50" s="95">
        <v>0</v>
      </c>
      <c r="F50" s="95">
        <v>0</v>
      </c>
      <c r="G50" s="95">
        <v>0</v>
      </c>
      <c r="H50" s="95">
        <v>0</v>
      </c>
      <c r="I50" s="95">
        <v>0</v>
      </c>
      <c r="J50" s="95">
        <v>0</v>
      </c>
      <c r="K50" s="95">
        <v>0</v>
      </c>
      <c r="L50" s="95">
        <v>0</v>
      </c>
      <c r="M50" s="95">
        <v>0</v>
      </c>
      <c r="N50" s="95">
        <v>0</v>
      </c>
      <c r="O50" s="95">
        <v>0</v>
      </c>
      <c r="P50" s="95">
        <v>0</v>
      </c>
      <c r="Q50" s="95">
        <v>0</v>
      </c>
      <c r="R50" s="95">
        <v>0</v>
      </c>
      <c r="S50" s="133">
        <v>1.456</v>
      </c>
      <c r="T50" s="91">
        <f t="shared" ref="T50:V50" si="58">T51+T55+T58+T69</f>
        <v>0</v>
      </c>
      <c r="U50" s="91">
        <f t="shared" si="58"/>
        <v>0</v>
      </c>
      <c r="V50" s="91">
        <f t="shared" si="58"/>
        <v>0</v>
      </c>
      <c r="W50" s="133">
        <v>1.456</v>
      </c>
      <c r="X50" s="131">
        <f>I50-D50-N50-S50</f>
        <v>-1.456</v>
      </c>
      <c r="Y50" s="131">
        <f t="shared" si="54"/>
        <v>0</v>
      </c>
      <c r="Z50" s="131">
        <f t="shared" si="54"/>
        <v>0</v>
      </c>
      <c r="AA50" s="131">
        <f t="shared" si="54"/>
        <v>0</v>
      </c>
      <c r="AB50" s="131">
        <f>M50-H50-W50</f>
        <v>-1.456</v>
      </c>
      <c r="AC50" s="131">
        <v>0</v>
      </c>
      <c r="AD50" s="131">
        <v>0</v>
      </c>
      <c r="AE50" s="131">
        <v>0</v>
      </c>
      <c r="AF50" s="131">
        <v>0</v>
      </c>
      <c r="AG50" s="131">
        <v>0</v>
      </c>
      <c r="AH50" s="131">
        <v>0</v>
      </c>
      <c r="AI50" s="131">
        <v>0</v>
      </c>
      <c r="AJ50" s="131">
        <v>0</v>
      </c>
      <c r="AK50" s="131">
        <v>0</v>
      </c>
      <c r="AL50" s="131">
        <v>0</v>
      </c>
      <c r="AM50" s="131">
        <v>0</v>
      </c>
      <c r="AN50" s="131">
        <v>0</v>
      </c>
      <c r="AO50" s="131">
        <v>0</v>
      </c>
      <c r="AP50" s="131">
        <v>0</v>
      </c>
      <c r="AQ50" s="131">
        <v>0</v>
      </c>
    </row>
    <row r="51" spans="1:43" s="70" customFormat="1" ht="42" customHeight="1" thickBot="1">
      <c r="A51" s="135" t="s">
        <v>74</v>
      </c>
      <c r="B51" s="136" t="s">
        <v>75</v>
      </c>
      <c r="C51" s="137" t="s">
        <v>76</v>
      </c>
      <c r="D51" s="95">
        <v>0</v>
      </c>
      <c r="E51" s="131">
        <v>0</v>
      </c>
      <c r="F51" s="131">
        <v>0</v>
      </c>
      <c r="G51" s="131">
        <v>0</v>
      </c>
      <c r="H51" s="95">
        <v>0</v>
      </c>
      <c r="I51" s="131">
        <v>1.15E-2</v>
      </c>
      <c r="J51" s="131">
        <v>0</v>
      </c>
      <c r="K51" s="131">
        <v>0</v>
      </c>
      <c r="L51" s="131">
        <v>0</v>
      </c>
      <c r="M51" s="131">
        <v>1.15E-2</v>
      </c>
      <c r="N51" s="131">
        <v>0</v>
      </c>
      <c r="O51" s="131">
        <v>0</v>
      </c>
      <c r="P51" s="131">
        <v>0</v>
      </c>
      <c r="Q51" s="131">
        <v>0</v>
      </c>
      <c r="R51" s="131">
        <v>0</v>
      </c>
      <c r="S51" s="133">
        <v>0.78500000000000003</v>
      </c>
      <c r="T51" s="91">
        <f t="shared" ref="T51:V51" si="59">T52+T56+T59+T70</f>
        <v>0</v>
      </c>
      <c r="U51" s="91">
        <f t="shared" si="59"/>
        <v>0</v>
      </c>
      <c r="V51" s="91">
        <f t="shared" si="59"/>
        <v>0</v>
      </c>
      <c r="W51" s="133">
        <v>0.78500000000000003</v>
      </c>
      <c r="X51" s="131">
        <f>I51-D51-S51</f>
        <v>-0.77350000000000008</v>
      </c>
      <c r="Y51" s="131">
        <f>J51-E51</f>
        <v>0</v>
      </c>
      <c r="Z51" s="131">
        <f>K51-G51</f>
        <v>0</v>
      </c>
      <c r="AA51" s="131">
        <f>L51-G51</f>
        <v>0</v>
      </c>
      <c r="AB51" s="131">
        <f>M51-H51-W51</f>
        <v>-0.77350000000000008</v>
      </c>
      <c r="AC51" s="131">
        <v>1.15E-2</v>
      </c>
      <c r="AD51" s="131">
        <v>0</v>
      </c>
      <c r="AE51" s="131">
        <v>0</v>
      </c>
      <c r="AF51" s="131">
        <v>0</v>
      </c>
      <c r="AG51" s="132">
        <v>1.15E-2</v>
      </c>
      <c r="AH51" s="131">
        <v>0</v>
      </c>
      <c r="AI51" s="131">
        <v>0</v>
      </c>
      <c r="AJ51" s="131">
        <v>0</v>
      </c>
      <c r="AK51" s="131">
        <v>0</v>
      </c>
      <c r="AL51" s="131">
        <v>0</v>
      </c>
      <c r="AM51" s="131">
        <v>0</v>
      </c>
      <c r="AN51" s="131">
        <v>0</v>
      </c>
      <c r="AO51" s="131">
        <v>0</v>
      </c>
      <c r="AP51" s="131">
        <v>0</v>
      </c>
      <c r="AQ51" s="131">
        <v>0</v>
      </c>
    </row>
    <row r="52" spans="1:43" s="70" customFormat="1" ht="66.75" customHeight="1" thickBot="1">
      <c r="A52" s="34" t="s">
        <v>77</v>
      </c>
      <c r="B52" s="93" t="s">
        <v>78</v>
      </c>
      <c r="C52" s="94" t="s">
        <v>29</v>
      </c>
      <c r="D52" s="102">
        <v>0</v>
      </c>
      <c r="E52" s="102">
        <v>0</v>
      </c>
      <c r="F52" s="102">
        <v>0</v>
      </c>
      <c r="G52" s="102">
        <v>0</v>
      </c>
      <c r="H52" s="102">
        <v>0</v>
      </c>
      <c r="I52" s="102">
        <v>0</v>
      </c>
      <c r="J52" s="102">
        <v>0</v>
      </c>
      <c r="K52" s="102">
        <v>0</v>
      </c>
      <c r="L52" s="102">
        <v>0</v>
      </c>
      <c r="M52" s="102">
        <v>0</v>
      </c>
      <c r="N52" s="102">
        <v>0</v>
      </c>
      <c r="O52" s="102">
        <v>0</v>
      </c>
      <c r="P52" s="102">
        <v>0</v>
      </c>
      <c r="Q52" s="102">
        <v>0</v>
      </c>
      <c r="R52" s="102">
        <v>0</v>
      </c>
      <c r="S52" s="95">
        <v>0</v>
      </c>
      <c r="T52" s="91">
        <f t="shared" ref="T52:V52" si="60">T53+T57+T60+T71</f>
        <v>0</v>
      </c>
      <c r="U52" s="91">
        <f t="shared" si="60"/>
        <v>0</v>
      </c>
      <c r="V52" s="91">
        <f t="shared" si="60"/>
        <v>0</v>
      </c>
      <c r="W52" s="95">
        <v>0</v>
      </c>
      <c r="X52" s="131">
        <f t="shared" ref="X52:X77" si="61">I52-D52-S52</f>
        <v>0</v>
      </c>
      <c r="Y52" s="102">
        <v>0</v>
      </c>
      <c r="Z52" s="102">
        <v>0</v>
      </c>
      <c r="AA52" s="102">
        <v>0</v>
      </c>
      <c r="AB52" s="131">
        <f t="shared" ref="AB52:AB77" si="62">M52-H52-W52</f>
        <v>0</v>
      </c>
      <c r="AC52" s="102">
        <v>0</v>
      </c>
      <c r="AD52" s="102">
        <v>0</v>
      </c>
      <c r="AE52" s="102">
        <v>0</v>
      </c>
      <c r="AF52" s="102">
        <v>0</v>
      </c>
      <c r="AG52" s="138">
        <v>0</v>
      </c>
      <c r="AH52" s="138">
        <v>0</v>
      </c>
      <c r="AI52" s="138">
        <v>0</v>
      </c>
      <c r="AJ52" s="138">
        <v>0</v>
      </c>
      <c r="AK52" s="138">
        <v>0</v>
      </c>
      <c r="AL52" s="102">
        <v>0</v>
      </c>
      <c r="AM52" s="131">
        <v>0</v>
      </c>
      <c r="AN52" s="131">
        <v>0</v>
      </c>
      <c r="AO52" s="131">
        <v>0</v>
      </c>
      <c r="AP52" s="131">
        <v>0</v>
      </c>
      <c r="AQ52" s="131">
        <v>0</v>
      </c>
    </row>
    <row r="53" spans="1:43" s="70" customFormat="1" ht="56.25" hidden="1" customHeight="1" thickBot="1">
      <c r="A53" s="34" t="s">
        <v>79</v>
      </c>
      <c r="B53" s="93" t="s">
        <v>80</v>
      </c>
      <c r="C53" s="94" t="s">
        <v>29</v>
      </c>
      <c r="D53" s="95">
        <f t="shared" ref="D53" si="63">D54+D55</f>
        <v>0</v>
      </c>
      <c r="E53" s="131">
        <v>0</v>
      </c>
      <c r="F53" s="131">
        <v>0</v>
      </c>
      <c r="G53" s="131">
        <v>0</v>
      </c>
      <c r="H53" s="95">
        <f t="shared" ref="H53" si="64">H54+H55</f>
        <v>0</v>
      </c>
      <c r="I53" s="131">
        <v>0</v>
      </c>
      <c r="J53" s="131">
        <v>0</v>
      </c>
      <c r="K53" s="131">
        <v>0</v>
      </c>
      <c r="L53" s="131">
        <v>0</v>
      </c>
      <c r="M53" s="131">
        <v>0</v>
      </c>
      <c r="N53" s="131"/>
      <c r="O53" s="131"/>
      <c r="P53" s="131"/>
      <c r="Q53" s="131"/>
      <c r="R53" s="131"/>
      <c r="S53" s="95">
        <v>0</v>
      </c>
      <c r="T53" s="91">
        <f t="shared" ref="T53:V53" si="65">T54+T58+T61+T72</f>
        <v>0</v>
      </c>
      <c r="U53" s="91">
        <f t="shared" si="65"/>
        <v>0</v>
      </c>
      <c r="V53" s="91">
        <f t="shared" si="65"/>
        <v>0</v>
      </c>
      <c r="W53" s="95">
        <v>0</v>
      </c>
      <c r="X53" s="131">
        <f t="shared" si="61"/>
        <v>0</v>
      </c>
      <c r="Y53" s="131">
        <v>0</v>
      </c>
      <c r="Z53" s="131">
        <f>Z54+Z55</f>
        <v>0</v>
      </c>
      <c r="AA53" s="131">
        <v>0</v>
      </c>
      <c r="AB53" s="131">
        <f t="shared" si="62"/>
        <v>0</v>
      </c>
      <c r="AC53" s="131">
        <f t="shared" ref="AC53:AG53" si="66">AC54+AC55</f>
        <v>0</v>
      </c>
      <c r="AD53" s="131">
        <f t="shared" si="66"/>
        <v>0</v>
      </c>
      <c r="AE53" s="131">
        <f t="shared" si="66"/>
        <v>0</v>
      </c>
      <c r="AF53" s="131">
        <f t="shared" si="66"/>
        <v>0</v>
      </c>
      <c r="AG53" s="132">
        <f t="shared" si="66"/>
        <v>0</v>
      </c>
      <c r="AH53" s="131"/>
      <c r="AI53" s="131"/>
      <c r="AJ53" s="131"/>
      <c r="AK53" s="131"/>
      <c r="AL53" s="131"/>
      <c r="AM53" s="131">
        <v>0</v>
      </c>
      <c r="AN53" s="131">
        <v>0</v>
      </c>
      <c r="AO53" s="131">
        <v>0</v>
      </c>
      <c r="AP53" s="131">
        <v>0</v>
      </c>
      <c r="AQ53" s="131">
        <v>0</v>
      </c>
    </row>
    <row r="54" spans="1:43" s="70" customFormat="1" ht="50.25" hidden="1" customHeight="1" thickBot="1">
      <c r="A54" s="34" t="s">
        <v>81</v>
      </c>
      <c r="B54" s="93" t="s">
        <v>82</v>
      </c>
      <c r="C54" s="94" t="s">
        <v>29</v>
      </c>
      <c r="D54" s="95">
        <v>0</v>
      </c>
      <c r="E54" s="131">
        <v>0</v>
      </c>
      <c r="F54" s="131">
        <v>0</v>
      </c>
      <c r="G54" s="131">
        <v>0</v>
      </c>
      <c r="H54" s="95">
        <v>0</v>
      </c>
      <c r="I54" s="131">
        <v>0</v>
      </c>
      <c r="J54" s="131">
        <v>0</v>
      </c>
      <c r="K54" s="131">
        <v>0</v>
      </c>
      <c r="L54" s="131">
        <v>0</v>
      </c>
      <c r="M54" s="131">
        <v>0</v>
      </c>
      <c r="N54" s="131"/>
      <c r="O54" s="131"/>
      <c r="P54" s="131"/>
      <c r="Q54" s="131"/>
      <c r="R54" s="131"/>
      <c r="S54" s="95">
        <v>0</v>
      </c>
      <c r="T54" s="91">
        <f t="shared" ref="T54:V54" si="67">T55+T59+T62+T73</f>
        <v>0</v>
      </c>
      <c r="U54" s="91">
        <f t="shared" si="67"/>
        <v>0</v>
      </c>
      <c r="V54" s="91">
        <f t="shared" si="67"/>
        <v>0</v>
      </c>
      <c r="W54" s="95">
        <v>0</v>
      </c>
      <c r="X54" s="131">
        <f t="shared" si="61"/>
        <v>0</v>
      </c>
      <c r="Y54" s="131">
        <v>0</v>
      </c>
      <c r="Z54" s="131">
        <v>0</v>
      </c>
      <c r="AA54" s="131">
        <v>0</v>
      </c>
      <c r="AB54" s="131">
        <f t="shared" si="62"/>
        <v>0</v>
      </c>
      <c r="AC54" s="131">
        <v>0</v>
      </c>
      <c r="AD54" s="131">
        <v>0</v>
      </c>
      <c r="AE54" s="131">
        <v>0</v>
      </c>
      <c r="AF54" s="131">
        <v>0</v>
      </c>
      <c r="AG54" s="132">
        <v>0</v>
      </c>
      <c r="AH54" s="131"/>
      <c r="AI54" s="131"/>
      <c r="AJ54" s="131"/>
      <c r="AK54" s="131"/>
      <c r="AL54" s="131"/>
      <c r="AM54" s="131">
        <v>0</v>
      </c>
      <c r="AN54" s="131">
        <v>0</v>
      </c>
      <c r="AO54" s="131">
        <v>0</v>
      </c>
      <c r="AP54" s="131">
        <v>0</v>
      </c>
      <c r="AQ54" s="131">
        <v>0</v>
      </c>
    </row>
    <row r="55" spans="1:43" s="70" customFormat="1" ht="42.75" hidden="1" customHeight="1" thickBot="1">
      <c r="A55" s="34" t="s">
        <v>83</v>
      </c>
      <c r="B55" s="93" t="s">
        <v>84</v>
      </c>
      <c r="C55" s="94" t="s">
        <v>29</v>
      </c>
      <c r="D55" s="95">
        <v>0</v>
      </c>
      <c r="E55" s="131">
        <v>0</v>
      </c>
      <c r="F55" s="131">
        <v>0</v>
      </c>
      <c r="G55" s="131">
        <v>0</v>
      </c>
      <c r="H55" s="95">
        <v>0</v>
      </c>
      <c r="I55" s="131">
        <v>0</v>
      </c>
      <c r="J55" s="131">
        <v>0</v>
      </c>
      <c r="K55" s="131">
        <v>0</v>
      </c>
      <c r="L55" s="131">
        <v>0</v>
      </c>
      <c r="M55" s="131">
        <v>0</v>
      </c>
      <c r="N55" s="131"/>
      <c r="O55" s="131"/>
      <c r="P55" s="131"/>
      <c r="Q55" s="131"/>
      <c r="R55" s="131"/>
      <c r="S55" s="95">
        <v>0</v>
      </c>
      <c r="T55" s="91">
        <f t="shared" ref="T55:V55" si="68">T56+T60+T63+T74</f>
        <v>0</v>
      </c>
      <c r="U55" s="91">
        <f t="shared" si="68"/>
        <v>0</v>
      </c>
      <c r="V55" s="91">
        <f t="shared" si="68"/>
        <v>0</v>
      </c>
      <c r="W55" s="95">
        <v>0</v>
      </c>
      <c r="X55" s="131">
        <f t="shared" si="61"/>
        <v>0</v>
      </c>
      <c r="Y55" s="131">
        <v>0</v>
      </c>
      <c r="Z55" s="131">
        <v>0</v>
      </c>
      <c r="AA55" s="131">
        <v>0</v>
      </c>
      <c r="AB55" s="131">
        <f t="shared" si="62"/>
        <v>0</v>
      </c>
      <c r="AC55" s="131">
        <v>0</v>
      </c>
      <c r="AD55" s="131">
        <v>0</v>
      </c>
      <c r="AE55" s="131">
        <v>0</v>
      </c>
      <c r="AF55" s="131">
        <v>0</v>
      </c>
      <c r="AG55" s="132">
        <v>0</v>
      </c>
      <c r="AH55" s="131"/>
      <c r="AI55" s="131"/>
      <c r="AJ55" s="131"/>
      <c r="AK55" s="131"/>
      <c r="AL55" s="131"/>
      <c r="AM55" s="131">
        <v>0</v>
      </c>
      <c r="AN55" s="131">
        <v>0</v>
      </c>
      <c r="AO55" s="131">
        <v>0</v>
      </c>
      <c r="AP55" s="131">
        <v>0</v>
      </c>
      <c r="AQ55" s="131">
        <v>0</v>
      </c>
    </row>
    <row r="56" spans="1:43" s="70" customFormat="1" ht="45" customHeight="1" thickBot="1">
      <c r="A56" s="34" t="s">
        <v>85</v>
      </c>
      <c r="B56" s="93" t="s">
        <v>86</v>
      </c>
      <c r="C56" s="94" t="s">
        <v>29</v>
      </c>
      <c r="D56" s="95">
        <f t="shared" ref="D56:AL56" si="69">D57+D58+D59+D60+D61</f>
        <v>1.34</v>
      </c>
      <c r="E56" s="131">
        <f t="shared" si="69"/>
        <v>0</v>
      </c>
      <c r="F56" s="131">
        <f t="shared" si="69"/>
        <v>0</v>
      </c>
      <c r="G56" s="131">
        <f t="shared" si="69"/>
        <v>0</v>
      </c>
      <c r="H56" s="95">
        <f t="shared" si="69"/>
        <v>1.34</v>
      </c>
      <c r="I56" s="131">
        <f t="shared" si="69"/>
        <v>0</v>
      </c>
      <c r="J56" s="131">
        <f t="shared" si="69"/>
        <v>0</v>
      </c>
      <c r="K56" s="131">
        <f t="shared" si="69"/>
        <v>0</v>
      </c>
      <c r="L56" s="131">
        <f t="shared" si="69"/>
        <v>0</v>
      </c>
      <c r="M56" s="131">
        <f t="shared" si="69"/>
        <v>0</v>
      </c>
      <c r="N56" s="131">
        <f t="shared" si="69"/>
        <v>0</v>
      </c>
      <c r="O56" s="131">
        <f t="shared" si="69"/>
        <v>0</v>
      </c>
      <c r="P56" s="131">
        <f t="shared" si="69"/>
        <v>0</v>
      </c>
      <c r="Q56" s="131">
        <f t="shared" si="69"/>
        <v>0</v>
      </c>
      <c r="R56" s="131">
        <f t="shared" si="69"/>
        <v>0</v>
      </c>
      <c r="S56" s="95">
        <v>0</v>
      </c>
      <c r="T56" s="91">
        <f t="shared" ref="T56:V56" si="70">T57+T61+T64+T75</f>
        <v>0</v>
      </c>
      <c r="U56" s="91">
        <f t="shared" si="70"/>
        <v>0</v>
      </c>
      <c r="V56" s="91">
        <f t="shared" si="70"/>
        <v>0</v>
      </c>
      <c r="W56" s="95">
        <v>0</v>
      </c>
      <c r="X56" s="131">
        <f t="shared" si="61"/>
        <v>-1.34</v>
      </c>
      <c r="Y56" s="131">
        <f t="shared" si="69"/>
        <v>0</v>
      </c>
      <c r="Z56" s="131">
        <f t="shared" si="69"/>
        <v>0</v>
      </c>
      <c r="AA56" s="131">
        <f t="shared" si="69"/>
        <v>0</v>
      </c>
      <c r="AB56" s="131">
        <f t="shared" si="62"/>
        <v>-1.34</v>
      </c>
      <c r="AC56" s="131">
        <f t="shared" si="69"/>
        <v>0</v>
      </c>
      <c r="AD56" s="131">
        <f t="shared" si="69"/>
        <v>0</v>
      </c>
      <c r="AE56" s="131">
        <f t="shared" si="69"/>
        <v>0</v>
      </c>
      <c r="AF56" s="131">
        <f t="shared" si="69"/>
        <v>0</v>
      </c>
      <c r="AG56" s="132">
        <f t="shared" si="69"/>
        <v>0</v>
      </c>
      <c r="AH56" s="132">
        <f t="shared" si="69"/>
        <v>0</v>
      </c>
      <c r="AI56" s="132">
        <f t="shared" si="69"/>
        <v>0</v>
      </c>
      <c r="AJ56" s="132">
        <f t="shared" si="69"/>
        <v>0</v>
      </c>
      <c r="AK56" s="132">
        <f t="shared" si="69"/>
        <v>0</v>
      </c>
      <c r="AL56" s="131">
        <f t="shared" si="69"/>
        <v>0</v>
      </c>
      <c r="AM56" s="131">
        <v>0</v>
      </c>
      <c r="AN56" s="131">
        <v>0</v>
      </c>
      <c r="AO56" s="131">
        <v>0</v>
      </c>
      <c r="AP56" s="131">
        <v>0</v>
      </c>
      <c r="AQ56" s="131">
        <v>0</v>
      </c>
    </row>
    <row r="57" spans="1:43" s="70" customFormat="1" ht="44.25" hidden="1" customHeight="1" thickBot="1">
      <c r="A57" s="34" t="s">
        <v>87</v>
      </c>
      <c r="B57" s="93" t="s">
        <v>88</v>
      </c>
      <c r="C57" s="94" t="s">
        <v>29</v>
      </c>
      <c r="D57" s="95">
        <v>0</v>
      </c>
      <c r="E57" s="131">
        <v>0</v>
      </c>
      <c r="F57" s="131">
        <v>0</v>
      </c>
      <c r="G57" s="131">
        <v>0</v>
      </c>
      <c r="H57" s="95">
        <v>0</v>
      </c>
      <c r="I57" s="131">
        <v>0</v>
      </c>
      <c r="J57" s="131">
        <v>0</v>
      </c>
      <c r="K57" s="131">
        <v>0</v>
      </c>
      <c r="L57" s="131">
        <v>0</v>
      </c>
      <c r="M57" s="131">
        <v>0</v>
      </c>
      <c r="N57" s="131"/>
      <c r="O57" s="131"/>
      <c r="P57" s="131"/>
      <c r="Q57" s="131"/>
      <c r="R57" s="131"/>
      <c r="S57" s="95">
        <v>0</v>
      </c>
      <c r="T57" s="91">
        <f t="shared" ref="T57:V57" si="71">T58+T62+T65+T76</f>
        <v>0</v>
      </c>
      <c r="U57" s="91">
        <f t="shared" si="71"/>
        <v>0</v>
      </c>
      <c r="V57" s="91">
        <f t="shared" si="71"/>
        <v>0</v>
      </c>
      <c r="W57" s="95">
        <v>0</v>
      </c>
      <c r="X57" s="131">
        <f t="shared" si="61"/>
        <v>0</v>
      </c>
      <c r="Y57" s="131">
        <v>0</v>
      </c>
      <c r="Z57" s="131">
        <v>0</v>
      </c>
      <c r="AA57" s="131">
        <v>0</v>
      </c>
      <c r="AB57" s="131">
        <f t="shared" si="62"/>
        <v>0</v>
      </c>
      <c r="AC57" s="131">
        <v>0</v>
      </c>
      <c r="AD57" s="131">
        <v>0</v>
      </c>
      <c r="AE57" s="131">
        <v>0</v>
      </c>
      <c r="AF57" s="131">
        <v>0</v>
      </c>
      <c r="AG57" s="132">
        <v>0</v>
      </c>
      <c r="AH57" s="131"/>
      <c r="AI57" s="131"/>
      <c r="AJ57" s="131"/>
      <c r="AK57" s="131"/>
      <c r="AL57" s="131"/>
      <c r="AM57" s="131">
        <v>0</v>
      </c>
      <c r="AN57" s="131">
        <v>0</v>
      </c>
      <c r="AO57" s="131">
        <v>0</v>
      </c>
      <c r="AP57" s="131">
        <v>0</v>
      </c>
      <c r="AQ57" s="131">
        <v>0</v>
      </c>
    </row>
    <row r="58" spans="1:43" s="70" customFormat="1" ht="42" hidden="1" customHeight="1" thickBot="1">
      <c r="A58" s="34" t="s">
        <v>89</v>
      </c>
      <c r="B58" s="93" t="s">
        <v>90</v>
      </c>
      <c r="C58" s="94" t="s">
        <v>29</v>
      </c>
      <c r="D58" s="95">
        <v>0</v>
      </c>
      <c r="E58" s="131">
        <v>0</v>
      </c>
      <c r="F58" s="131">
        <v>0</v>
      </c>
      <c r="G58" s="131">
        <v>0</v>
      </c>
      <c r="H58" s="95">
        <v>0</v>
      </c>
      <c r="I58" s="131">
        <v>0</v>
      </c>
      <c r="J58" s="131">
        <v>0</v>
      </c>
      <c r="K58" s="131">
        <v>0</v>
      </c>
      <c r="L58" s="131">
        <v>0</v>
      </c>
      <c r="M58" s="131">
        <v>0</v>
      </c>
      <c r="N58" s="131"/>
      <c r="O58" s="131"/>
      <c r="P58" s="131"/>
      <c r="Q58" s="131"/>
      <c r="R58" s="131"/>
      <c r="S58" s="95">
        <v>0</v>
      </c>
      <c r="T58" s="91">
        <f t="shared" ref="T58:V58" si="72">T59+T63+T66+T77</f>
        <v>0</v>
      </c>
      <c r="U58" s="91">
        <f t="shared" si="72"/>
        <v>0</v>
      </c>
      <c r="V58" s="91">
        <f t="shared" si="72"/>
        <v>0</v>
      </c>
      <c r="W58" s="95">
        <v>0</v>
      </c>
      <c r="X58" s="131">
        <f t="shared" si="61"/>
        <v>0</v>
      </c>
      <c r="Y58" s="131">
        <v>0</v>
      </c>
      <c r="Z58" s="131">
        <v>0</v>
      </c>
      <c r="AA58" s="131">
        <v>0</v>
      </c>
      <c r="AB58" s="131">
        <f t="shared" si="62"/>
        <v>0</v>
      </c>
      <c r="AC58" s="131">
        <v>0</v>
      </c>
      <c r="AD58" s="131">
        <v>0</v>
      </c>
      <c r="AE58" s="131">
        <v>0</v>
      </c>
      <c r="AF58" s="131">
        <v>0</v>
      </c>
      <c r="AG58" s="132">
        <v>0</v>
      </c>
      <c r="AH58" s="131"/>
      <c r="AI58" s="131"/>
      <c r="AJ58" s="131"/>
      <c r="AK58" s="131"/>
      <c r="AL58" s="131"/>
      <c r="AM58" s="131">
        <v>0</v>
      </c>
      <c r="AN58" s="131">
        <v>0</v>
      </c>
      <c r="AO58" s="131">
        <v>0</v>
      </c>
      <c r="AP58" s="131">
        <v>0</v>
      </c>
      <c r="AQ58" s="131">
        <v>0</v>
      </c>
    </row>
    <row r="59" spans="1:43" s="70" customFormat="1" ht="39" hidden="1" customHeight="1" thickBot="1">
      <c r="A59" s="34" t="s">
        <v>91</v>
      </c>
      <c r="B59" s="93" t="s">
        <v>92</v>
      </c>
      <c r="C59" s="94" t="s">
        <v>29</v>
      </c>
      <c r="D59" s="95">
        <v>0</v>
      </c>
      <c r="E59" s="131">
        <v>0</v>
      </c>
      <c r="F59" s="131">
        <v>0</v>
      </c>
      <c r="G59" s="131">
        <v>0</v>
      </c>
      <c r="H59" s="95">
        <v>0</v>
      </c>
      <c r="I59" s="131">
        <v>0</v>
      </c>
      <c r="J59" s="131">
        <v>0</v>
      </c>
      <c r="K59" s="131">
        <v>0</v>
      </c>
      <c r="L59" s="131">
        <v>0</v>
      </c>
      <c r="M59" s="131">
        <v>0</v>
      </c>
      <c r="N59" s="131"/>
      <c r="O59" s="131"/>
      <c r="P59" s="131"/>
      <c r="Q59" s="131"/>
      <c r="R59" s="131"/>
      <c r="S59" s="95">
        <v>0</v>
      </c>
      <c r="T59" s="91">
        <f t="shared" ref="T59:V59" si="73">T60+T64+T67+T78</f>
        <v>0</v>
      </c>
      <c r="U59" s="91">
        <f t="shared" si="73"/>
        <v>0</v>
      </c>
      <c r="V59" s="91">
        <f t="shared" si="73"/>
        <v>0</v>
      </c>
      <c r="W59" s="95">
        <v>0</v>
      </c>
      <c r="X59" s="131">
        <f t="shared" si="61"/>
        <v>0</v>
      </c>
      <c r="Y59" s="131">
        <v>0</v>
      </c>
      <c r="Z59" s="131">
        <v>0</v>
      </c>
      <c r="AA59" s="131">
        <v>0</v>
      </c>
      <c r="AB59" s="131">
        <f t="shared" si="62"/>
        <v>0</v>
      </c>
      <c r="AC59" s="131">
        <v>0</v>
      </c>
      <c r="AD59" s="131">
        <v>0</v>
      </c>
      <c r="AE59" s="131">
        <v>0</v>
      </c>
      <c r="AF59" s="131">
        <v>0</v>
      </c>
      <c r="AG59" s="132">
        <v>0</v>
      </c>
      <c r="AH59" s="131"/>
      <c r="AI59" s="131"/>
      <c r="AJ59" s="131"/>
      <c r="AK59" s="131"/>
      <c r="AL59" s="131"/>
      <c r="AM59" s="131">
        <v>0</v>
      </c>
      <c r="AN59" s="131">
        <v>0</v>
      </c>
      <c r="AO59" s="131">
        <v>0</v>
      </c>
      <c r="AP59" s="131">
        <v>0</v>
      </c>
      <c r="AQ59" s="131">
        <v>0</v>
      </c>
    </row>
    <row r="60" spans="1:43" s="70" customFormat="1" ht="35.25" hidden="1" customHeight="1" thickBot="1">
      <c r="A60" s="34" t="s">
        <v>93</v>
      </c>
      <c r="B60" s="93" t="s">
        <v>94</v>
      </c>
      <c r="C60" s="94" t="s">
        <v>29</v>
      </c>
      <c r="D60" s="95">
        <v>0</v>
      </c>
      <c r="E60" s="131">
        <v>0</v>
      </c>
      <c r="F60" s="131">
        <v>0</v>
      </c>
      <c r="G60" s="131">
        <v>0</v>
      </c>
      <c r="H60" s="95">
        <v>0</v>
      </c>
      <c r="I60" s="131">
        <v>0</v>
      </c>
      <c r="J60" s="131">
        <v>0</v>
      </c>
      <c r="K60" s="131">
        <v>0</v>
      </c>
      <c r="L60" s="131">
        <v>0</v>
      </c>
      <c r="M60" s="131">
        <v>0</v>
      </c>
      <c r="N60" s="131"/>
      <c r="O60" s="131"/>
      <c r="P60" s="131"/>
      <c r="Q60" s="131"/>
      <c r="R60" s="131"/>
      <c r="S60" s="95">
        <v>0</v>
      </c>
      <c r="T60" s="91">
        <f t="shared" ref="T60:V60" si="74">T61+T65+T68+T79</f>
        <v>0</v>
      </c>
      <c r="U60" s="91">
        <f t="shared" si="74"/>
        <v>0</v>
      </c>
      <c r="V60" s="91">
        <f t="shared" si="74"/>
        <v>0</v>
      </c>
      <c r="W60" s="95">
        <v>0</v>
      </c>
      <c r="X60" s="131">
        <f t="shared" si="61"/>
        <v>0</v>
      </c>
      <c r="Y60" s="131">
        <v>0</v>
      </c>
      <c r="Z60" s="131">
        <v>0</v>
      </c>
      <c r="AA60" s="131">
        <v>0</v>
      </c>
      <c r="AB60" s="131">
        <f t="shared" si="62"/>
        <v>0</v>
      </c>
      <c r="AC60" s="131">
        <v>0</v>
      </c>
      <c r="AD60" s="131">
        <v>0</v>
      </c>
      <c r="AE60" s="131">
        <v>0</v>
      </c>
      <c r="AF60" s="131">
        <v>0</v>
      </c>
      <c r="AG60" s="132">
        <v>0</v>
      </c>
      <c r="AH60" s="131"/>
      <c r="AI60" s="131"/>
      <c r="AJ60" s="131"/>
      <c r="AK60" s="131"/>
      <c r="AL60" s="131"/>
      <c r="AM60" s="131">
        <v>0</v>
      </c>
      <c r="AN60" s="131">
        <v>0</v>
      </c>
      <c r="AO60" s="131">
        <v>0</v>
      </c>
      <c r="AP60" s="131">
        <v>0</v>
      </c>
      <c r="AQ60" s="131">
        <v>0</v>
      </c>
    </row>
    <row r="61" spans="1:43" s="70" customFormat="1" ht="60.75" customHeight="1" thickBot="1">
      <c r="A61" s="34" t="s">
        <v>95</v>
      </c>
      <c r="B61" s="93" t="s">
        <v>96</v>
      </c>
      <c r="C61" s="94" t="s">
        <v>29</v>
      </c>
      <c r="D61" s="95">
        <f>D62</f>
        <v>1.34</v>
      </c>
      <c r="E61" s="95">
        <f t="shared" ref="E61:AL61" si="75">E62</f>
        <v>0</v>
      </c>
      <c r="F61" s="95">
        <f t="shared" si="75"/>
        <v>0</v>
      </c>
      <c r="G61" s="95">
        <f t="shared" si="75"/>
        <v>0</v>
      </c>
      <c r="H61" s="95">
        <f t="shared" si="75"/>
        <v>1.34</v>
      </c>
      <c r="I61" s="95">
        <f t="shared" si="75"/>
        <v>0</v>
      </c>
      <c r="J61" s="95">
        <f t="shared" si="75"/>
        <v>0</v>
      </c>
      <c r="K61" s="95">
        <f t="shared" si="75"/>
        <v>0</v>
      </c>
      <c r="L61" s="95">
        <f t="shared" si="75"/>
        <v>0</v>
      </c>
      <c r="M61" s="95">
        <f t="shared" si="75"/>
        <v>0</v>
      </c>
      <c r="N61" s="95">
        <f t="shared" si="75"/>
        <v>0</v>
      </c>
      <c r="O61" s="95">
        <f t="shared" si="75"/>
        <v>0</v>
      </c>
      <c r="P61" s="95">
        <f t="shared" si="75"/>
        <v>0</v>
      </c>
      <c r="Q61" s="95">
        <f t="shared" si="75"/>
        <v>0</v>
      </c>
      <c r="R61" s="95">
        <f t="shared" si="75"/>
        <v>0</v>
      </c>
      <c r="S61" s="95">
        <v>0</v>
      </c>
      <c r="T61" s="91">
        <f t="shared" ref="T61:V61" si="76">T62+T66+T69+T80</f>
        <v>0</v>
      </c>
      <c r="U61" s="91">
        <f t="shared" si="76"/>
        <v>0</v>
      </c>
      <c r="V61" s="91">
        <f t="shared" si="76"/>
        <v>0</v>
      </c>
      <c r="W61" s="95">
        <v>0</v>
      </c>
      <c r="X61" s="131">
        <f t="shared" si="61"/>
        <v>-1.34</v>
      </c>
      <c r="Y61" s="95">
        <f t="shared" si="75"/>
        <v>0</v>
      </c>
      <c r="Z61" s="95">
        <f t="shared" si="75"/>
        <v>0</v>
      </c>
      <c r="AA61" s="95">
        <f t="shared" si="75"/>
        <v>0</v>
      </c>
      <c r="AB61" s="131">
        <f t="shared" si="62"/>
        <v>-1.34</v>
      </c>
      <c r="AC61" s="95">
        <f t="shared" si="75"/>
        <v>0</v>
      </c>
      <c r="AD61" s="95">
        <f t="shared" si="75"/>
        <v>0</v>
      </c>
      <c r="AE61" s="95">
        <f t="shared" si="75"/>
        <v>0</v>
      </c>
      <c r="AF61" s="95">
        <f t="shared" si="75"/>
        <v>0</v>
      </c>
      <c r="AG61" s="133">
        <f t="shared" si="75"/>
        <v>0</v>
      </c>
      <c r="AH61" s="133">
        <f t="shared" si="75"/>
        <v>0</v>
      </c>
      <c r="AI61" s="133">
        <f t="shared" si="75"/>
        <v>0</v>
      </c>
      <c r="AJ61" s="133">
        <f t="shared" si="75"/>
        <v>0</v>
      </c>
      <c r="AK61" s="133">
        <f t="shared" si="75"/>
        <v>0</v>
      </c>
      <c r="AL61" s="95">
        <f t="shared" si="75"/>
        <v>0</v>
      </c>
      <c r="AM61" s="131">
        <v>0</v>
      </c>
      <c r="AN61" s="131">
        <v>0</v>
      </c>
      <c r="AO61" s="131">
        <v>0</v>
      </c>
      <c r="AP61" s="131">
        <v>0</v>
      </c>
      <c r="AQ61" s="131">
        <v>0</v>
      </c>
    </row>
    <row r="62" spans="1:43" s="70" customFormat="1" ht="88.5" customHeight="1" thickBot="1">
      <c r="A62" s="34" t="s">
        <v>97</v>
      </c>
      <c r="B62" s="93" t="s">
        <v>98</v>
      </c>
      <c r="C62" s="36" t="s">
        <v>99</v>
      </c>
      <c r="D62" s="95">
        <v>1.34</v>
      </c>
      <c r="E62" s="131">
        <v>0</v>
      </c>
      <c r="F62" s="131">
        <v>0</v>
      </c>
      <c r="G62" s="131">
        <v>0</v>
      </c>
      <c r="H62" s="95">
        <v>1.34</v>
      </c>
      <c r="I62" s="131">
        <v>0</v>
      </c>
      <c r="J62" s="131">
        <v>0</v>
      </c>
      <c r="K62" s="131">
        <v>0</v>
      </c>
      <c r="L62" s="131">
        <v>0</v>
      </c>
      <c r="M62" s="131">
        <v>0</v>
      </c>
      <c r="N62" s="131">
        <v>0</v>
      </c>
      <c r="O62" s="131">
        <v>0</v>
      </c>
      <c r="P62" s="131">
        <v>0</v>
      </c>
      <c r="Q62" s="131">
        <v>0</v>
      </c>
      <c r="R62" s="131">
        <v>0</v>
      </c>
      <c r="S62" s="95">
        <v>0</v>
      </c>
      <c r="T62" s="91">
        <f t="shared" ref="T62:V62" si="77">T63+T67+T70+T81</f>
        <v>0</v>
      </c>
      <c r="U62" s="91">
        <f t="shared" si="77"/>
        <v>0</v>
      </c>
      <c r="V62" s="91">
        <f t="shared" si="77"/>
        <v>0</v>
      </c>
      <c r="W62" s="95">
        <v>0</v>
      </c>
      <c r="X62" s="131">
        <f t="shared" si="61"/>
        <v>-1.34</v>
      </c>
      <c r="Y62" s="131">
        <f>J62-E62</f>
        <v>0</v>
      </c>
      <c r="Z62" s="131">
        <f>K62-F62</f>
        <v>0</v>
      </c>
      <c r="AA62" s="131">
        <f>L62-G62</f>
        <v>0</v>
      </c>
      <c r="AB62" s="131">
        <f t="shared" si="62"/>
        <v>-1.34</v>
      </c>
      <c r="AC62" s="131">
        <v>0</v>
      </c>
      <c r="AD62" s="131">
        <v>0</v>
      </c>
      <c r="AE62" s="131">
        <v>0</v>
      </c>
      <c r="AF62" s="131">
        <v>0</v>
      </c>
      <c r="AG62" s="132">
        <v>0</v>
      </c>
      <c r="AH62" s="132">
        <v>0</v>
      </c>
      <c r="AI62" s="132">
        <v>0</v>
      </c>
      <c r="AJ62" s="132">
        <v>0</v>
      </c>
      <c r="AK62" s="132">
        <v>0</v>
      </c>
      <c r="AL62" s="131">
        <v>0</v>
      </c>
      <c r="AM62" s="131">
        <v>0</v>
      </c>
      <c r="AN62" s="131">
        <v>0</v>
      </c>
      <c r="AO62" s="131">
        <v>0</v>
      </c>
      <c r="AP62" s="131">
        <v>0</v>
      </c>
      <c r="AQ62" s="131">
        <v>0</v>
      </c>
    </row>
    <row r="63" spans="1:43" s="70" customFormat="1" ht="45.75" hidden="1" customHeight="1" thickBot="1">
      <c r="A63" s="34" t="s">
        <v>100</v>
      </c>
      <c r="B63" s="93" t="s">
        <v>101</v>
      </c>
      <c r="C63" s="94" t="s">
        <v>29</v>
      </c>
      <c r="D63" s="95">
        <v>0</v>
      </c>
      <c r="E63" s="131">
        <v>0</v>
      </c>
      <c r="F63" s="131">
        <v>0</v>
      </c>
      <c r="G63" s="131">
        <v>0</v>
      </c>
      <c r="H63" s="95">
        <v>0</v>
      </c>
      <c r="I63" s="131">
        <v>0</v>
      </c>
      <c r="J63" s="131">
        <v>0</v>
      </c>
      <c r="K63" s="131">
        <v>0</v>
      </c>
      <c r="L63" s="131">
        <v>0</v>
      </c>
      <c r="M63" s="131">
        <v>0</v>
      </c>
      <c r="N63" s="131"/>
      <c r="O63" s="131"/>
      <c r="P63" s="131"/>
      <c r="Q63" s="131"/>
      <c r="R63" s="131"/>
      <c r="S63" s="95">
        <v>0</v>
      </c>
      <c r="T63" s="91">
        <f t="shared" ref="T63:V63" si="78">T64+T68+T71+T82</f>
        <v>0</v>
      </c>
      <c r="U63" s="91">
        <f t="shared" si="78"/>
        <v>0</v>
      </c>
      <c r="V63" s="91">
        <f t="shared" si="78"/>
        <v>0</v>
      </c>
      <c r="W63" s="95">
        <v>0</v>
      </c>
      <c r="X63" s="131">
        <f t="shared" si="61"/>
        <v>0</v>
      </c>
      <c r="Y63" s="131">
        <v>0</v>
      </c>
      <c r="Z63" s="131">
        <v>0</v>
      </c>
      <c r="AA63" s="131">
        <v>0</v>
      </c>
      <c r="AB63" s="131">
        <f t="shared" si="62"/>
        <v>0</v>
      </c>
      <c r="AC63" s="131">
        <v>0</v>
      </c>
      <c r="AD63" s="131">
        <v>0</v>
      </c>
      <c r="AE63" s="131">
        <v>0</v>
      </c>
      <c r="AF63" s="131">
        <v>0</v>
      </c>
      <c r="AG63" s="132">
        <v>0</v>
      </c>
      <c r="AH63" s="131"/>
      <c r="AI63" s="131"/>
      <c r="AJ63" s="131"/>
      <c r="AK63" s="131"/>
      <c r="AL63" s="131"/>
      <c r="AM63" s="131">
        <v>0</v>
      </c>
      <c r="AN63" s="131">
        <v>0</v>
      </c>
      <c r="AO63" s="131">
        <v>0</v>
      </c>
      <c r="AP63" s="131">
        <v>0</v>
      </c>
      <c r="AQ63" s="131">
        <v>0</v>
      </c>
    </row>
    <row r="64" spans="1:43" s="70" customFormat="1" ht="43.5" hidden="1" customHeight="1" thickBot="1">
      <c r="A64" s="34" t="s">
        <v>102</v>
      </c>
      <c r="B64" s="93" t="s">
        <v>103</v>
      </c>
      <c r="C64" s="94" t="s">
        <v>29</v>
      </c>
      <c r="D64" s="95">
        <v>0</v>
      </c>
      <c r="E64" s="131">
        <v>0</v>
      </c>
      <c r="F64" s="131">
        <v>0</v>
      </c>
      <c r="G64" s="131">
        <v>0</v>
      </c>
      <c r="H64" s="95">
        <v>0</v>
      </c>
      <c r="I64" s="131">
        <v>0</v>
      </c>
      <c r="J64" s="131">
        <v>0</v>
      </c>
      <c r="K64" s="131">
        <v>0</v>
      </c>
      <c r="L64" s="131">
        <v>0</v>
      </c>
      <c r="M64" s="131">
        <v>0</v>
      </c>
      <c r="N64" s="131"/>
      <c r="O64" s="131"/>
      <c r="P64" s="131"/>
      <c r="Q64" s="131"/>
      <c r="R64" s="131"/>
      <c r="S64" s="95">
        <v>0</v>
      </c>
      <c r="T64" s="91">
        <f t="shared" ref="T64:V64" si="79">T65+T69+T72+T83</f>
        <v>0</v>
      </c>
      <c r="U64" s="91">
        <f t="shared" si="79"/>
        <v>0</v>
      </c>
      <c r="V64" s="91">
        <f t="shared" si="79"/>
        <v>0</v>
      </c>
      <c r="W64" s="95">
        <v>0</v>
      </c>
      <c r="X64" s="131">
        <f t="shared" si="61"/>
        <v>0</v>
      </c>
      <c r="Y64" s="131">
        <v>0</v>
      </c>
      <c r="Z64" s="131">
        <v>0</v>
      </c>
      <c r="AA64" s="131">
        <v>0</v>
      </c>
      <c r="AB64" s="131">
        <f t="shared" si="62"/>
        <v>0</v>
      </c>
      <c r="AC64" s="131">
        <v>0</v>
      </c>
      <c r="AD64" s="131">
        <v>0</v>
      </c>
      <c r="AE64" s="131">
        <v>0</v>
      </c>
      <c r="AF64" s="131">
        <v>0</v>
      </c>
      <c r="AG64" s="132">
        <v>0</v>
      </c>
      <c r="AH64" s="131"/>
      <c r="AI64" s="131"/>
      <c r="AJ64" s="131"/>
      <c r="AK64" s="131"/>
      <c r="AL64" s="131"/>
      <c r="AM64" s="131">
        <v>0</v>
      </c>
      <c r="AN64" s="131">
        <v>0</v>
      </c>
      <c r="AO64" s="131">
        <v>0</v>
      </c>
      <c r="AP64" s="131">
        <v>0</v>
      </c>
      <c r="AQ64" s="131">
        <v>0</v>
      </c>
    </row>
    <row r="65" spans="1:53" s="70" customFormat="1" ht="52.5" hidden="1" customHeight="1" thickBot="1">
      <c r="A65" s="34" t="s">
        <v>104</v>
      </c>
      <c r="B65" s="93" t="s">
        <v>105</v>
      </c>
      <c r="C65" s="94" t="s">
        <v>29</v>
      </c>
      <c r="D65" s="95">
        <v>0</v>
      </c>
      <c r="E65" s="131">
        <v>0</v>
      </c>
      <c r="F65" s="131">
        <v>0</v>
      </c>
      <c r="G65" s="131">
        <v>0</v>
      </c>
      <c r="H65" s="95">
        <v>0</v>
      </c>
      <c r="I65" s="131">
        <v>0</v>
      </c>
      <c r="J65" s="131">
        <v>0</v>
      </c>
      <c r="K65" s="131">
        <v>0</v>
      </c>
      <c r="L65" s="131">
        <v>0</v>
      </c>
      <c r="M65" s="131">
        <v>0</v>
      </c>
      <c r="N65" s="131"/>
      <c r="O65" s="131"/>
      <c r="P65" s="131"/>
      <c r="Q65" s="131"/>
      <c r="R65" s="131"/>
      <c r="S65" s="95">
        <v>0</v>
      </c>
      <c r="T65" s="91">
        <f t="shared" ref="T65:V65" si="80">T66+T70+T73+T84</f>
        <v>0</v>
      </c>
      <c r="U65" s="91">
        <f t="shared" si="80"/>
        <v>0</v>
      </c>
      <c r="V65" s="91">
        <f t="shared" si="80"/>
        <v>0</v>
      </c>
      <c r="W65" s="95">
        <v>0</v>
      </c>
      <c r="X65" s="131">
        <f t="shared" si="61"/>
        <v>0</v>
      </c>
      <c r="Y65" s="131">
        <v>0</v>
      </c>
      <c r="Z65" s="131">
        <v>0</v>
      </c>
      <c r="AA65" s="131">
        <v>0</v>
      </c>
      <c r="AB65" s="131">
        <f t="shared" si="62"/>
        <v>0</v>
      </c>
      <c r="AC65" s="131">
        <v>0</v>
      </c>
      <c r="AD65" s="131">
        <v>0</v>
      </c>
      <c r="AE65" s="131">
        <v>0</v>
      </c>
      <c r="AF65" s="131">
        <v>0</v>
      </c>
      <c r="AG65" s="132">
        <v>0</v>
      </c>
      <c r="AH65" s="131"/>
      <c r="AI65" s="131"/>
      <c r="AJ65" s="131"/>
      <c r="AK65" s="131"/>
      <c r="AL65" s="131"/>
      <c r="AM65" s="131">
        <v>0</v>
      </c>
      <c r="AN65" s="131">
        <v>0</v>
      </c>
      <c r="AO65" s="131">
        <v>0</v>
      </c>
      <c r="AP65" s="131">
        <v>0</v>
      </c>
      <c r="AQ65" s="131">
        <v>0</v>
      </c>
    </row>
    <row r="66" spans="1:53" s="70" customFormat="1" ht="62.25" hidden="1" customHeight="1" thickBot="1">
      <c r="A66" s="34" t="s">
        <v>106</v>
      </c>
      <c r="B66" s="93" t="s">
        <v>107</v>
      </c>
      <c r="C66" s="94" t="s">
        <v>29</v>
      </c>
      <c r="D66" s="95">
        <v>0</v>
      </c>
      <c r="E66" s="131">
        <v>0</v>
      </c>
      <c r="F66" s="131">
        <v>0</v>
      </c>
      <c r="G66" s="131">
        <v>0</v>
      </c>
      <c r="H66" s="95">
        <v>0</v>
      </c>
      <c r="I66" s="131">
        <v>0</v>
      </c>
      <c r="J66" s="131">
        <v>0</v>
      </c>
      <c r="K66" s="131">
        <v>0</v>
      </c>
      <c r="L66" s="131">
        <v>0</v>
      </c>
      <c r="M66" s="131">
        <v>0</v>
      </c>
      <c r="N66" s="131"/>
      <c r="O66" s="131"/>
      <c r="P66" s="131"/>
      <c r="Q66" s="131"/>
      <c r="R66" s="131"/>
      <c r="S66" s="95">
        <v>0</v>
      </c>
      <c r="T66" s="91">
        <f t="shared" ref="T66:V66" si="81">T67+T71+T74+T85</f>
        <v>0</v>
      </c>
      <c r="U66" s="91">
        <f t="shared" si="81"/>
        <v>0</v>
      </c>
      <c r="V66" s="91">
        <f t="shared" si="81"/>
        <v>0</v>
      </c>
      <c r="W66" s="95">
        <v>0</v>
      </c>
      <c r="X66" s="131">
        <f t="shared" si="61"/>
        <v>0</v>
      </c>
      <c r="Y66" s="131">
        <v>0</v>
      </c>
      <c r="Z66" s="131">
        <v>0</v>
      </c>
      <c r="AA66" s="131">
        <v>0</v>
      </c>
      <c r="AB66" s="131">
        <f t="shared" si="62"/>
        <v>0</v>
      </c>
      <c r="AC66" s="131">
        <v>0</v>
      </c>
      <c r="AD66" s="131">
        <v>0</v>
      </c>
      <c r="AE66" s="131">
        <v>0</v>
      </c>
      <c r="AF66" s="131">
        <v>0</v>
      </c>
      <c r="AG66" s="132">
        <v>0</v>
      </c>
      <c r="AH66" s="131"/>
      <c r="AI66" s="131"/>
      <c r="AJ66" s="131"/>
      <c r="AK66" s="131"/>
      <c r="AL66" s="131"/>
      <c r="AM66" s="131">
        <v>0</v>
      </c>
      <c r="AN66" s="131">
        <v>0</v>
      </c>
      <c r="AO66" s="131">
        <v>0</v>
      </c>
      <c r="AP66" s="131">
        <v>0</v>
      </c>
      <c r="AQ66" s="131">
        <v>0</v>
      </c>
    </row>
    <row r="67" spans="1:53" s="70" customFormat="1" ht="46.5" hidden="1" customHeight="1" thickBot="1">
      <c r="A67" s="34" t="s">
        <v>108</v>
      </c>
      <c r="B67" s="93" t="s">
        <v>109</v>
      </c>
      <c r="C67" s="94" t="s">
        <v>29</v>
      </c>
      <c r="D67" s="95">
        <v>0</v>
      </c>
      <c r="E67" s="131">
        <v>0</v>
      </c>
      <c r="F67" s="131">
        <v>0</v>
      </c>
      <c r="G67" s="131">
        <v>0</v>
      </c>
      <c r="H67" s="95">
        <v>0</v>
      </c>
      <c r="I67" s="131">
        <v>0</v>
      </c>
      <c r="J67" s="131">
        <v>0</v>
      </c>
      <c r="K67" s="131">
        <v>0</v>
      </c>
      <c r="L67" s="131">
        <v>0</v>
      </c>
      <c r="M67" s="131">
        <v>0</v>
      </c>
      <c r="N67" s="131"/>
      <c r="O67" s="131"/>
      <c r="P67" s="131"/>
      <c r="Q67" s="131"/>
      <c r="R67" s="131"/>
      <c r="S67" s="95">
        <v>0</v>
      </c>
      <c r="T67" s="91">
        <f t="shared" ref="T67:V67" si="82">T68+T72+T75+T86</f>
        <v>0</v>
      </c>
      <c r="U67" s="91">
        <f t="shared" si="82"/>
        <v>0</v>
      </c>
      <c r="V67" s="91">
        <f t="shared" si="82"/>
        <v>0</v>
      </c>
      <c r="W67" s="95">
        <v>0</v>
      </c>
      <c r="X67" s="131">
        <f t="shared" si="61"/>
        <v>0</v>
      </c>
      <c r="Y67" s="131">
        <v>0</v>
      </c>
      <c r="Z67" s="131">
        <v>0</v>
      </c>
      <c r="AA67" s="131">
        <v>0</v>
      </c>
      <c r="AB67" s="131">
        <f t="shared" si="62"/>
        <v>0</v>
      </c>
      <c r="AC67" s="131">
        <v>0</v>
      </c>
      <c r="AD67" s="131">
        <v>0</v>
      </c>
      <c r="AE67" s="131">
        <v>0</v>
      </c>
      <c r="AF67" s="131">
        <v>0</v>
      </c>
      <c r="AG67" s="132">
        <v>0</v>
      </c>
      <c r="AH67" s="131"/>
      <c r="AI67" s="131"/>
      <c r="AJ67" s="131"/>
      <c r="AK67" s="131"/>
      <c r="AL67" s="131"/>
      <c r="AM67" s="131">
        <v>0</v>
      </c>
      <c r="AN67" s="131">
        <v>0</v>
      </c>
      <c r="AO67" s="131">
        <v>0</v>
      </c>
      <c r="AP67" s="131">
        <v>0</v>
      </c>
      <c r="AQ67" s="131">
        <v>0</v>
      </c>
    </row>
    <row r="68" spans="1:53" s="70" customFormat="1" ht="53.25" hidden="1" customHeight="1" thickBot="1">
      <c r="A68" s="34" t="s">
        <v>110</v>
      </c>
      <c r="B68" s="93" t="s">
        <v>111</v>
      </c>
      <c r="C68" s="94" t="s">
        <v>29</v>
      </c>
      <c r="D68" s="95">
        <v>0</v>
      </c>
      <c r="E68" s="131">
        <v>0</v>
      </c>
      <c r="F68" s="131">
        <v>0</v>
      </c>
      <c r="G68" s="131">
        <v>0</v>
      </c>
      <c r="H68" s="95">
        <v>0</v>
      </c>
      <c r="I68" s="131">
        <v>0</v>
      </c>
      <c r="J68" s="131">
        <v>0</v>
      </c>
      <c r="K68" s="131">
        <v>0</v>
      </c>
      <c r="L68" s="131">
        <v>0</v>
      </c>
      <c r="M68" s="131">
        <v>0</v>
      </c>
      <c r="N68" s="131"/>
      <c r="O68" s="131"/>
      <c r="P68" s="131"/>
      <c r="Q68" s="131"/>
      <c r="R68" s="131"/>
      <c r="S68" s="95">
        <v>0</v>
      </c>
      <c r="T68" s="91">
        <f t="shared" ref="T68:V68" si="83">T69+T73+T76+T87</f>
        <v>0</v>
      </c>
      <c r="U68" s="91">
        <f t="shared" si="83"/>
        <v>0</v>
      </c>
      <c r="V68" s="91">
        <f t="shared" si="83"/>
        <v>0</v>
      </c>
      <c r="W68" s="95">
        <v>0</v>
      </c>
      <c r="X68" s="131">
        <f t="shared" si="61"/>
        <v>0</v>
      </c>
      <c r="Y68" s="131">
        <v>0</v>
      </c>
      <c r="Z68" s="131">
        <v>0</v>
      </c>
      <c r="AA68" s="131">
        <v>0</v>
      </c>
      <c r="AB68" s="131">
        <f t="shared" si="62"/>
        <v>0</v>
      </c>
      <c r="AC68" s="131">
        <v>0</v>
      </c>
      <c r="AD68" s="131">
        <v>0</v>
      </c>
      <c r="AE68" s="131">
        <v>0</v>
      </c>
      <c r="AF68" s="131">
        <v>0</v>
      </c>
      <c r="AG68" s="132">
        <v>0</v>
      </c>
      <c r="AH68" s="131"/>
      <c r="AI68" s="131"/>
      <c r="AJ68" s="131"/>
      <c r="AK68" s="131"/>
      <c r="AL68" s="131"/>
      <c r="AM68" s="131">
        <v>0</v>
      </c>
      <c r="AN68" s="131">
        <v>0</v>
      </c>
      <c r="AO68" s="131">
        <v>0</v>
      </c>
      <c r="AP68" s="131">
        <v>0</v>
      </c>
      <c r="AQ68" s="131">
        <v>0</v>
      </c>
    </row>
    <row r="69" spans="1:53" s="70" customFormat="1" ht="57" hidden="1" customHeight="1" thickBot="1">
      <c r="A69" s="34" t="s">
        <v>112</v>
      </c>
      <c r="B69" s="93" t="s">
        <v>113</v>
      </c>
      <c r="C69" s="94" t="s">
        <v>29</v>
      </c>
      <c r="D69" s="95">
        <v>0</v>
      </c>
      <c r="E69" s="131">
        <v>0</v>
      </c>
      <c r="F69" s="131">
        <v>0</v>
      </c>
      <c r="G69" s="131">
        <v>0</v>
      </c>
      <c r="H69" s="95">
        <v>0</v>
      </c>
      <c r="I69" s="131">
        <v>0</v>
      </c>
      <c r="J69" s="131">
        <v>0</v>
      </c>
      <c r="K69" s="131">
        <v>0</v>
      </c>
      <c r="L69" s="131">
        <v>0</v>
      </c>
      <c r="M69" s="131">
        <v>0</v>
      </c>
      <c r="N69" s="131"/>
      <c r="O69" s="131"/>
      <c r="P69" s="131"/>
      <c r="Q69" s="131"/>
      <c r="R69" s="131"/>
      <c r="S69" s="95">
        <v>0</v>
      </c>
      <c r="T69" s="91">
        <f t="shared" ref="T69:V69" si="84">T70+T74+T77+T88</f>
        <v>0</v>
      </c>
      <c r="U69" s="91">
        <f t="shared" si="84"/>
        <v>0</v>
      </c>
      <c r="V69" s="91">
        <f t="shared" si="84"/>
        <v>0</v>
      </c>
      <c r="W69" s="95">
        <v>0</v>
      </c>
      <c r="X69" s="131">
        <f t="shared" si="61"/>
        <v>0</v>
      </c>
      <c r="Y69" s="131">
        <v>0</v>
      </c>
      <c r="Z69" s="131">
        <v>0</v>
      </c>
      <c r="AA69" s="131">
        <v>0</v>
      </c>
      <c r="AB69" s="131">
        <f t="shared" si="62"/>
        <v>0</v>
      </c>
      <c r="AC69" s="131">
        <v>0</v>
      </c>
      <c r="AD69" s="131">
        <v>0</v>
      </c>
      <c r="AE69" s="131">
        <v>0</v>
      </c>
      <c r="AF69" s="131">
        <v>0</v>
      </c>
      <c r="AG69" s="132">
        <v>0</v>
      </c>
      <c r="AH69" s="131"/>
      <c r="AI69" s="131"/>
      <c r="AJ69" s="131"/>
      <c r="AK69" s="131"/>
      <c r="AL69" s="131"/>
      <c r="AM69" s="131">
        <v>0</v>
      </c>
      <c r="AN69" s="131">
        <v>0</v>
      </c>
      <c r="AO69" s="131">
        <v>0</v>
      </c>
      <c r="AP69" s="131">
        <v>0</v>
      </c>
      <c r="AQ69" s="131">
        <v>0</v>
      </c>
    </row>
    <row r="70" spans="1:53" s="70" customFormat="1" ht="54" hidden="1" customHeight="1" thickBot="1">
      <c r="A70" s="34" t="s">
        <v>114</v>
      </c>
      <c r="B70" s="93" t="s">
        <v>115</v>
      </c>
      <c r="C70" s="94" t="s">
        <v>29</v>
      </c>
      <c r="D70" s="95">
        <v>0</v>
      </c>
      <c r="E70" s="131">
        <v>0</v>
      </c>
      <c r="F70" s="131">
        <v>0</v>
      </c>
      <c r="G70" s="131">
        <v>0</v>
      </c>
      <c r="H70" s="95">
        <v>0</v>
      </c>
      <c r="I70" s="131">
        <v>0</v>
      </c>
      <c r="J70" s="131">
        <v>0</v>
      </c>
      <c r="K70" s="131">
        <v>0</v>
      </c>
      <c r="L70" s="131">
        <v>0</v>
      </c>
      <c r="M70" s="131">
        <v>0</v>
      </c>
      <c r="N70" s="131"/>
      <c r="O70" s="131"/>
      <c r="P70" s="131"/>
      <c r="Q70" s="131"/>
      <c r="R70" s="131"/>
      <c r="S70" s="95">
        <v>0</v>
      </c>
      <c r="T70" s="91">
        <f t="shared" ref="T70:V70" si="85">T71+T75+T78+T89</f>
        <v>0</v>
      </c>
      <c r="U70" s="91">
        <f t="shared" si="85"/>
        <v>0</v>
      </c>
      <c r="V70" s="91">
        <f t="shared" si="85"/>
        <v>0</v>
      </c>
      <c r="W70" s="95">
        <v>0</v>
      </c>
      <c r="X70" s="131">
        <f t="shared" si="61"/>
        <v>0</v>
      </c>
      <c r="Y70" s="131">
        <v>0</v>
      </c>
      <c r="Z70" s="131">
        <v>0</v>
      </c>
      <c r="AA70" s="131">
        <v>0</v>
      </c>
      <c r="AB70" s="131">
        <f t="shared" si="62"/>
        <v>0</v>
      </c>
      <c r="AC70" s="131">
        <v>0</v>
      </c>
      <c r="AD70" s="131">
        <v>0</v>
      </c>
      <c r="AE70" s="131">
        <v>0</v>
      </c>
      <c r="AF70" s="131">
        <v>0</v>
      </c>
      <c r="AG70" s="132">
        <v>0</v>
      </c>
      <c r="AH70" s="131"/>
      <c r="AI70" s="131"/>
      <c r="AJ70" s="131"/>
      <c r="AK70" s="131"/>
      <c r="AL70" s="131"/>
      <c r="AM70" s="131">
        <v>0</v>
      </c>
      <c r="AN70" s="131">
        <v>0</v>
      </c>
      <c r="AO70" s="131">
        <v>0</v>
      </c>
      <c r="AP70" s="131">
        <v>0</v>
      </c>
      <c r="AQ70" s="131">
        <v>0</v>
      </c>
    </row>
    <row r="71" spans="1:53" s="70" customFormat="1" ht="52.5" hidden="1" customHeight="1" thickBot="1">
      <c r="A71" s="34" t="s">
        <v>116</v>
      </c>
      <c r="B71" s="93" t="s">
        <v>117</v>
      </c>
      <c r="C71" s="94" t="s">
        <v>29</v>
      </c>
      <c r="D71" s="95">
        <v>0</v>
      </c>
      <c r="E71" s="131">
        <v>0</v>
      </c>
      <c r="F71" s="131">
        <v>0</v>
      </c>
      <c r="G71" s="131">
        <v>0</v>
      </c>
      <c r="H71" s="95">
        <v>0</v>
      </c>
      <c r="I71" s="131">
        <v>0</v>
      </c>
      <c r="J71" s="131">
        <v>0</v>
      </c>
      <c r="K71" s="131">
        <v>0</v>
      </c>
      <c r="L71" s="131">
        <v>0</v>
      </c>
      <c r="M71" s="131">
        <v>0</v>
      </c>
      <c r="N71" s="131"/>
      <c r="O71" s="131"/>
      <c r="P71" s="131"/>
      <c r="Q71" s="131"/>
      <c r="R71" s="131"/>
      <c r="S71" s="95">
        <v>0</v>
      </c>
      <c r="T71" s="91">
        <f t="shared" ref="T71:V71" si="86">T72+T76+T79+T90</f>
        <v>0</v>
      </c>
      <c r="U71" s="91">
        <f t="shared" si="86"/>
        <v>0</v>
      </c>
      <c r="V71" s="91">
        <f t="shared" si="86"/>
        <v>0</v>
      </c>
      <c r="W71" s="95">
        <v>0</v>
      </c>
      <c r="X71" s="131">
        <f t="shared" si="61"/>
        <v>0</v>
      </c>
      <c r="Y71" s="131">
        <v>0</v>
      </c>
      <c r="Z71" s="131">
        <v>0</v>
      </c>
      <c r="AA71" s="131">
        <v>0</v>
      </c>
      <c r="AB71" s="131">
        <f t="shared" si="62"/>
        <v>0</v>
      </c>
      <c r="AC71" s="131">
        <v>0</v>
      </c>
      <c r="AD71" s="131">
        <v>0</v>
      </c>
      <c r="AE71" s="131">
        <v>0</v>
      </c>
      <c r="AF71" s="131">
        <v>0</v>
      </c>
      <c r="AG71" s="132">
        <v>0</v>
      </c>
      <c r="AH71" s="131"/>
      <c r="AI71" s="131"/>
      <c r="AJ71" s="131"/>
      <c r="AK71" s="131"/>
      <c r="AL71" s="131"/>
      <c r="AM71" s="131">
        <v>0</v>
      </c>
      <c r="AN71" s="131">
        <v>0</v>
      </c>
      <c r="AO71" s="131">
        <v>0</v>
      </c>
      <c r="AP71" s="131">
        <v>0</v>
      </c>
      <c r="AQ71" s="131">
        <v>0</v>
      </c>
    </row>
    <row r="72" spans="1:53" s="70" customFormat="1" ht="46.5" customHeight="1" thickBot="1">
      <c r="A72" s="34" t="s">
        <v>118</v>
      </c>
      <c r="B72" s="93" t="s">
        <v>119</v>
      </c>
      <c r="C72" s="94" t="s">
        <v>29</v>
      </c>
      <c r="D72" s="95">
        <f t="shared" ref="D72:AL72" si="87">SUM(D73:D73)</f>
        <v>6.02</v>
      </c>
      <c r="E72" s="131">
        <f t="shared" si="87"/>
        <v>0</v>
      </c>
      <c r="F72" s="131">
        <f t="shared" si="87"/>
        <v>0</v>
      </c>
      <c r="G72" s="131">
        <f t="shared" si="87"/>
        <v>0</v>
      </c>
      <c r="H72" s="95">
        <f t="shared" si="87"/>
        <v>6.02</v>
      </c>
      <c r="I72" s="131">
        <f t="shared" si="87"/>
        <v>0</v>
      </c>
      <c r="J72" s="131">
        <f t="shared" si="87"/>
        <v>0</v>
      </c>
      <c r="K72" s="131">
        <f t="shared" si="87"/>
        <v>0</v>
      </c>
      <c r="L72" s="131">
        <f t="shared" si="87"/>
        <v>0</v>
      </c>
      <c r="M72" s="131">
        <f t="shared" si="87"/>
        <v>0</v>
      </c>
      <c r="N72" s="131">
        <f t="shared" si="87"/>
        <v>0</v>
      </c>
      <c r="O72" s="131">
        <f t="shared" si="87"/>
        <v>0</v>
      </c>
      <c r="P72" s="131">
        <f t="shared" si="87"/>
        <v>0</v>
      </c>
      <c r="Q72" s="131">
        <f t="shared" si="87"/>
        <v>0</v>
      </c>
      <c r="R72" s="131">
        <f t="shared" si="87"/>
        <v>0</v>
      </c>
      <c r="S72" s="95">
        <v>0</v>
      </c>
      <c r="T72" s="91">
        <f t="shared" ref="T72:V72" si="88">T73+T77+T80+T91</f>
        <v>0</v>
      </c>
      <c r="U72" s="91">
        <f t="shared" si="88"/>
        <v>0</v>
      </c>
      <c r="V72" s="91">
        <f t="shared" si="88"/>
        <v>0</v>
      </c>
      <c r="W72" s="95">
        <v>0</v>
      </c>
      <c r="X72" s="131">
        <f t="shared" si="61"/>
        <v>-6.02</v>
      </c>
      <c r="Y72" s="131">
        <f t="shared" si="87"/>
        <v>0</v>
      </c>
      <c r="Z72" s="131">
        <f t="shared" si="87"/>
        <v>0</v>
      </c>
      <c r="AA72" s="131">
        <f t="shared" si="87"/>
        <v>0</v>
      </c>
      <c r="AB72" s="131">
        <f t="shared" si="62"/>
        <v>-6.02</v>
      </c>
      <c r="AC72" s="131">
        <f t="shared" si="87"/>
        <v>0</v>
      </c>
      <c r="AD72" s="131">
        <f t="shared" si="87"/>
        <v>0</v>
      </c>
      <c r="AE72" s="131">
        <f t="shared" si="87"/>
        <v>0</v>
      </c>
      <c r="AF72" s="131">
        <f t="shared" si="87"/>
        <v>0</v>
      </c>
      <c r="AG72" s="132">
        <f t="shared" si="87"/>
        <v>0</v>
      </c>
      <c r="AH72" s="132">
        <f t="shared" si="87"/>
        <v>0</v>
      </c>
      <c r="AI72" s="132">
        <f t="shared" si="87"/>
        <v>0</v>
      </c>
      <c r="AJ72" s="132">
        <f t="shared" si="87"/>
        <v>0</v>
      </c>
      <c r="AK72" s="132">
        <f t="shared" si="87"/>
        <v>0</v>
      </c>
      <c r="AL72" s="131">
        <f t="shared" si="87"/>
        <v>0</v>
      </c>
      <c r="AM72" s="131">
        <v>0</v>
      </c>
      <c r="AN72" s="131">
        <v>0</v>
      </c>
      <c r="AO72" s="131">
        <v>0</v>
      </c>
      <c r="AP72" s="131">
        <v>0</v>
      </c>
      <c r="AQ72" s="131">
        <v>0</v>
      </c>
    </row>
    <row r="73" spans="1:53" s="70" customFormat="1" ht="38.25" customHeight="1" thickBot="1">
      <c r="A73" s="104" t="s">
        <v>120</v>
      </c>
      <c r="B73" s="105" t="s">
        <v>121</v>
      </c>
      <c r="C73" s="139" t="s">
        <v>122</v>
      </c>
      <c r="D73" s="95">
        <v>6.02</v>
      </c>
      <c r="E73" s="131">
        <v>0</v>
      </c>
      <c r="F73" s="131">
        <v>0</v>
      </c>
      <c r="G73" s="131">
        <v>0</v>
      </c>
      <c r="H73" s="95">
        <v>6.02</v>
      </c>
      <c r="I73" s="131">
        <v>0</v>
      </c>
      <c r="J73" s="131">
        <v>0</v>
      </c>
      <c r="K73" s="131">
        <v>0</v>
      </c>
      <c r="L73" s="131">
        <v>0</v>
      </c>
      <c r="M73" s="131">
        <v>0</v>
      </c>
      <c r="N73" s="131">
        <v>0</v>
      </c>
      <c r="O73" s="131">
        <v>0</v>
      </c>
      <c r="P73" s="131">
        <v>0</v>
      </c>
      <c r="Q73" s="131">
        <v>0</v>
      </c>
      <c r="R73" s="131">
        <v>0</v>
      </c>
      <c r="S73" s="95">
        <v>0</v>
      </c>
      <c r="T73" s="91">
        <f t="shared" ref="T73:V73" si="89">T74+T78+T81+T92</f>
        <v>0</v>
      </c>
      <c r="U73" s="91">
        <f t="shared" si="89"/>
        <v>0</v>
      </c>
      <c r="V73" s="91">
        <f t="shared" si="89"/>
        <v>0</v>
      </c>
      <c r="W73" s="95">
        <v>0</v>
      </c>
      <c r="X73" s="131">
        <f t="shared" si="61"/>
        <v>-6.02</v>
      </c>
      <c r="Y73" s="131">
        <v>0</v>
      </c>
      <c r="Z73" s="131">
        <v>0</v>
      </c>
      <c r="AA73" s="131">
        <v>0</v>
      </c>
      <c r="AB73" s="131">
        <f t="shared" si="62"/>
        <v>-6.02</v>
      </c>
      <c r="AC73" s="131">
        <v>0</v>
      </c>
      <c r="AD73" s="131">
        <v>0</v>
      </c>
      <c r="AE73" s="131">
        <v>0</v>
      </c>
      <c r="AF73" s="131">
        <v>0</v>
      </c>
      <c r="AG73" s="132">
        <v>0</v>
      </c>
      <c r="AH73" s="132">
        <v>0</v>
      </c>
      <c r="AI73" s="132">
        <v>0</v>
      </c>
      <c r="AJ73" s="132">
        <v>0</v>
      </c>
      <c r="AK73" s="132">
        <v>0</v>
      </c>
      <c r="AL73" s="131">
        <v>0</v>
      </c>
      <c r="AM73" s="131">
        <v>0</v>
      </c>
      <c r="AN73" s="131">
        <v>0</v>
      </c>
      <c r="AO73" s="131">
        <v>0</v>
      </c>
      <c r="AP73" s="131">
        <v>0</v>
      </c>
      <c r="AQ73" s="131">
        <v>0</v>
      </c>
    </row>
    <row r="74" spans="1:53" ht="57.75" customHeight="1" thickBot="1">
      <c r="A74" s="107" t="s">
        <v>123</v>
      </c>
      <c r="B74" s="4" t="s">
        <v>124</v>
      </c>
      <c r="C74" s="94" t="s">
        <v>29</v>
      </c>
      <c r="D74" s="108">
        <f>D75</f>
        <v>0</v>
      </c>
      <c r="E74" s="140">
        <v>0</v>
      </c>
      <c r="F74" s="140">
        <v>0</v>
      </c>
      <c r="G74" s="140">
        <v>0</v>
      </c>
      <c r="H74" s="108">
        <v>0</v>
      </c>
      <c r="I74" s="140">
        <v>0</v>
      </c>
      <c r="J74" s="140">
        <v>0</v>
      </c>
      <c r="K74" s="140">
        <v>0</v>
      </c>
      <c r="L74" s="140">
        <v>0</v>
      </c>
      <c r="M74" s="140">
        <f>M75</f>
        <v>0</v>
      </c>
      <c r="N74" s="140">
        <f t="shared" ref="N74:AA74" si="90">N75</f>
        <v>4.7E-2</v>
      </c>
      <c r="O74" s="140">
        <f t="shared" si="90"/>
        <v>0</v>
      </c>
      <c r="P74" s="140">
        <f t="shared" si="90"/>
        <v>0</v>
      </c>
      <c r="Q74" s="140">
        <f t="shared" si="90"/>
        <v>0</v>
      </c>
      <c r="R74" s="140">
        <f t="shared" si="90"/>
        <v>4.7E-2</v>
      </c>
      <c r="S74" s="95">
        <v>0</v>
      </c>
      <c r="T74" s="91">
        <f t="shared" ref="T74:V74" si="91">T75+T79+T82+T93</f>
        <v>0</v>
      </c>
      <c r="U74" s="91">
        <f t="shared" si="91"/>
        <v>0</v>
      </c>
      <c r="V74" s="91">
        <f t="shared" si="91"/>
        <v>0</v>
      </c>
      <c r="W74" s="95">
        <v>0</v>
      </c>
      <c r="X74" s="131">
        <f t="shared" si="61"/>
        <v>0</v>
      </c>
      <c r="Y74" s="140">
        <f t="shared" si="90"/>
        <v>0</v>
      </c>
      <c r="Z74" s="140">
        <f t="shared" si="90"/>
        <v>0</v>
      </c>
      <c r="AA74" s="140">
        <f t="shared" si="90"/>
        <v>0</v>
      </c>
      <c r="AB74" s="131">
        <f t="shared" si="62"/>
        <v>0</v>
      </c>
      <c r="AC74" s="140">
        <v>0</v>
      </c>
      <c r="AD74" s="140">
        <v>0</v>
      </c>
      <c r="AE74" s="140">
        <v>0</v>
      </c>
      <c r="AF74" s="140">
        <v>0</v>
      </c>
      <c r="AG74" s="141">
        <v>0</v>
      </c>
      <c r="AH74" s="131">
        <f>AH75</f>
        <v>4.7E-2</v>
      </c>
      <c r="AI74" s="131">
        <f t="shared" ref="AI74:AL74" si="92">AI75</f>
        <v>0</v>
      </c>
      <c r="AJ74" s="131">
        <f t="shared" si="92"/>
        <v>0</v>
      </c>
      <c r="AK74" s="131">
        <f t="shared" si="92"/>
        <v>0</v>
      </c>
      <c r="AL74" s="131">
        <f t="shared" si="92"/>
        <v>4.7E-2</v>
      </c>
      <c r="AM74" s="131">
        <v>0</v>
      </c>
      <c r="AN74" s="131">
        <v>0</v>
      </c>
      <c r="AO74" s="131">
        <v>0</v>
      </c>
      <c r="AP74" s="131">
        <v>0</v>
      </c>
      <c r="AQ74" s="131">
        <v>0</v>
      </c>
      <c r="AR74" s="70"/>
      <c r="AS74" s="70"/>
      <c r="AT74" s="70"/>
      <c r="AU74" s="70"/>
      <c r="AV74" s="70"/>
      <c r="AW74" s="70"/>
      <c r="AX74" s="70"/>
      <c r="AY74" s="70"/>
      <c r="AZ74" s="70"/>
      <c r="BA74" s="70"/>
    </row>
    <row r="75" spans="1:53" ht="57.75" customHeight="1" thickBot="1">
      <c r="A75" s="23" t="s">
        <v>125</v>
      </c>
      <c r="B75" s="24" t="s">
        <v>126</v>
      </c>
      <c r="C75" s="134" t="s">
        <v>127</v>
      </c>
      <c r="D75" s="108">
        <v>0</v>
      </c>
      <c r="E75" s="140">
        <v>0</v>
      </c>
      <c r="F75" s="140">
        <v>0</v>
      </c>
      <c r="G75" s="140">
        <v>0</v>
      </c>
      <c r="H75" s="108">
        <v>0</v>
      </c>
      <c r="I75" s="140">
        <v>0</v>
      </c>
      <c r="J75" s="140">
        <v>0</v>
      </c>
      <c r="K75" s="140">
        <v>0</v>
      </c>
      <c r="L75" s="140">
        <v>0</v>
      </c>
      <c r="M75" s="140">
        <v>0</v>
      </c>
      <c r="N75" s="140">
        <v>4.7E-2</v>
      </c>
      <c r="O75" s="140">
        <v>0</v>
      </c>
      <c r="P75" s="140">
        <v>0</v>
      </c>
      <c r="Q75" s="140">
        <v>0</v>
      </c>
      <c r="R75" s="140">
        <v>4.7E-2</v>
      </c>
      <c r="S75" s="95">
        <v>0</v>
      </c>
      <c r="T75" s="91">
        <f t="shared" ref="T75:V75" si="93">T76+T80+T83+T94</f>
        <v>0</v>
      </c>
      <c r="U75" s="91">
        <f t="shared" si="93"/>
        <v>0</v>
      </c>
      <c r="V75" s="91">
        <f t="shared" si="93"/>
        <v>0</v>
      </c>
      <c r="W75" s="95">
        <v>0</v>
      </c>
      <c r="X75" s="131">
        <f t="shared" si="61"/>
        <v>0</v>
      </c>
      <c r="Y75" s="140">
        <f t="shared" ref="Y75:AA75" si="94">O75-E75</f>
        <v>0</v>
      </c>
      <c r="Z75" s="140">
        <f t="shared" si="94"/>
        <v>0</v>
      </c>
      <c r="AA75" s="140">
        <f t="shared" si="94"/>
        <v>0</v>
      </c>
      <c r="AB75" s="131">
        <f t="shared" si="62"/>
        <v>0</v>
      </c>
      <c r="AC75" s="140">
        <v>0</v>
      </c>
      <c r="AD75" s="140">
        <v>0</v>
      </c>
      <c r="AE75" s="140">
        <v>0</v>
      </c>
      <c r="AF75" s="140">
        <v>0</v>
      </c>
      <c r="AG75" s="141">
        <v>0</v>
      </c>
      <c r="AH75" s="131">
        <v>4.7E-2</v>
      </c>
      <c r="AI75" s="131">
        <v>0</v>
      </c>
      <c r="AJ75" s="131">
        <v>0</v>
      </c>
      <c r="AK75" s="131">
        <v>0</v>
      </c>
      <c r="AL75" s="131">
        <v>4.7E-2</v>
      </c>
      <c r="AM75" s="131">
        <v>0</v>
      </c>
      <c r="AN75" s="131">
        <v>0</v>
      </c>
      <c r="AO75" s="131">
        <v>0</v>
      </c>
      <c r="AP75" s="131">
        <v>0</v>
      </c>
      <c r="AQ75" s="131">
        <v>0</v>
      </c>
      <c r="AR75" s="70"/>
      <c r="AS75" s="70"/>
      <c r="AT75" s="70"/>
      <c r="AU75" s="70"/>
      <c r="AV75" s="70"/>
      <c r="AW75" s="70"/>
      <c r="AX75" s="70"/>
      <c r="AY75" s="70"/>
      <c r="AZ75" s="70"/>
      <c r="BA75" s="70"/>
    </row>
    <row r="76" spans="1:53" s="70" customFormat="1" ht="43.5" customHeight="1" thickBot="1">
      <c r="A76" s="112" t="s">
        <v>128</v>
      </c>
      <c r="B76" s="113" t="s">
        <v>129</v>
      </c>
      <c r="C76" s="114" t="s">
        <v>29</v>
      </c>
      <c r="D76" s="115">
        <v>0</v>
      </c>
      <c r="E76" s="142">
        <v>0</v>
      </c>
      <c r="F76" s="142">
        <v>0</v>
      </c>
      <c r="G76" s="142">
        <v>0</v>
      </c>
      <c r="H76" s="115">
        <v>0</v>
      </c>
      <c r="I76" s="142">
        <v>0</v>
      </c>
      <c r="J76" s="142">
        <v>0</v>
      </c>
      <c r="K76" s="142">
        <v>0</v>
      </c>
      <c r="L76" s="142">
        <v>0</v>
      </c>
      <c r="M76" s="142">
        <v>0</v>
      </c>
      <c r="N76" s="142">
        <v>0</v>
      </c>
      <c r="O76" s="142">
        <v>0</v>
      </c>
      <c r="P76" s="142">
        <v>0</v>
      </c>
      <c r="Q76" s="142">
        <v>0</v>
      </c>
      <c r="R76" s="142">
        <v>0</v>
      </c>
      <c r="S76" s="146">
        <f>S77</f>
        <v>1.7350000000000001</v>
      </c>
      <c r="T76" s="91">
        <f t="shared" ref="T76:V76" si="95">T77+T81+T84+T95</f>
        <v>0</v>
      </c>
      <c r="U76" s="91">
        <f t="shared" si="95"/>
        <v>0</v>
      </c>
      <c r="V76" s="91">
        <f t="shared" si="95"/>
        <v>0</v>
      </c>
      <c r="W76" s="146">
        <f>W77</f>
        <v>1.7350000000000001</v>
      </c>
      <c r="X76" s="131">
        <f t="shared" si="61"/>
        <v>-1.7350000000000001</v>
      </c>
      <c r="Y76" s="142">
        <v>0</v>
      </c>
      <c r="Z76" s="142">
        <v>0</v>
      </c>
      <c r="AA76" s="142">
        <v>0</v>
      </c>
      <c r="AB76" s="131">
        <f t="shared" si="62"/>
        <v>-1.7350000000000001</v>
      </c>
      <c r="AC76" s="142">
        <v>0</v>
      </c>
      <c r="AD76" s="142">
        <v>0</v>
      </c>
      <c r="AE76" s="142">
        <v>0</v>
      </c>
      <c r="AF76" s="142">
        <v>0</v>
      </c>
      <c r="AG76" s="143">
        <v>0</v>
      </c>
      <c r="AH76" s="143">
        <v>0</v>
      </c>
      <c r="AI76" s="143">
        <v>0</v>
      </c>
      <c r="AJ76" s="143">
        <v>0</v>
      </c>
      <c r="AK76" s="143">
        <v>0</v>
      </c>
      <c r="AL76" s="142">
        <v>0</v>
      </c>
      <c r="AM76" s="131">
        <f>AM77</f>
        <v>1.7350000000000001</v>
      </c>
      <c r="AN76" s="131">
        <f t="shared" ref="AN76:AQ76" si="96">AN77</f>
        <v>0</v>
      </c>
      <c r="AO76" s="131">
        <f t="shared" si="96"/>
        <v>0</v>
      </c>
      <c r="AP76" s="131">
        <f t="shared" si="96"/>
        <v>0</v>
      </c>
      <c r="AQ76" s="131">
        <f t="shared" si="96"/>
        <v>1.7350000000000001</v>
      </c>
    </row>
    <row r="77" spans="1:53" ht="16.5" thickBot="1">
      <c r="A77" s="62" t="s">
        <v>133</v>
      </c>
      <c r="B77" s="64" t="s">
        <v>134</v>
      </c>
      <c r="C77" s="63" t="s">
        <v>135</v>
      </c>
      <c r="D77" s="95">
        <v>0</v>
      </c>
      <c r="E77" s="131">
        <v>0</v>
      </c>
      <c r="F77" s="131">
        <v>0</v>
      </c>
      <c r="G77" s="131">
        <v>0</v>
      </c>
      <c r="H77" s="95">
        <v>0</v>
      </c>
      <c r="I77" s="131">
        <v>0</v>
      </c>
      <c r="J77" s="131">
        <v>0</v>
      </c>
      <c r="K77" s="131">
        <v>0</v>
      </c>
      <c r="L77" s="131">
        <v>0</v>
      </c>
      <c r="M77" s="131">
        <v>0</v>
      </c>
      <c r="N77" s="131">
        <v>0</v>
      </c>
      <c r="O77" s="131">
        <v>0</v>
      </c>
      <c r="P77" s="131">
        <v>0</v>
      </c>
      <c r="Q77" s="131">
        <v>0</v>
      </c>
      <c r="R77" s="131">
        <v>0</v>
      </c>
      <c r="S77" s="147">
        <v>1.7350000000000001</v>
      </c>
      <c r="T77" s="91">
        <f t="shared" ref="T77:V77" si="97">T78+T82+T85+T96</f>
        <v>0</v>
      </c>
      <c r="U77" s="91">
        <f t="shared" si="97"/>
        <v>0</v>
      </c>
      <c r="V77" s="91">
        <f t="shared" si="97"/>
        <v>0</v>
      </c>
      <c r="W77" s="147">
        <v>1.7350000000000001</v>
      </c>
      <c r="X77" s="131">
        <f t="shared" si="61"/>
        <v>-1.7350000000000001</v>
      </c>
      <c r="Y77" s="131">
        <v>0</v>
      </c>
      <c r="Z77" s="131">
        <v>0</v>
      </c>
      <c r="AA77" s="131">
        <v>0</v>
      </c>
      <c r="AB77" s="131">
        <f t="shared" si="62"/>
        <v>-1.7350000000000001</v>
      </c>
      <c r="AC77" s="61">
        <v>0</v>
      </c>
      <c r="AD77" s="61">
        <v>0</v>
      </c>
      <c r="AE77" s="61">
        <v>0</v>
      </c>
      <c r="AF77" s="61">
        <v>0</v>
      </c>
      <c r="AG77" s="61">
        <v>0</v>
      </c>
      <c r="AH77" s="61">
        <v>0</v>
      </c>
      <c r="AI77" s="61">
        <v>0</v>
      </c>
      <c r="AJ77" s="61">
        <v>0</v>
      </c>
      <c r="AK77" s="61">
        <v>0</v>
      </c>
      <c r="AL77" s="61">
        <v>0</v>
      </c>
      <c r="AM77" s="140">
        <v>1.7350000000000001</v>
      </c>
      <c r="AN77" s="140">
        <v>0</v>
      </c>
      <c r="AO77" s="140">
        <v>0</v>
      </c>
      <c r="AP77" s="140">
        <v>0</v>
      </c>
      <c r="AQ77" s="140">
        <v>1.7350000000000001</v>
      </c>
    </row>
  </sheetData>
  <mergeCells count="12">
    <mergeCell ref="AH18:AL19"/>
    <mergeCell ref="S18:W19"/>
    <mergeCell ref="AM18:AQ19"/>
    <mergeCell ref="A7:AG16"/>
    <mergeCell ref="A18:A20"/>
    <mergeCell ref="B18:B20"/>
    <mergeCell ref="C18:C20"/>
    <mergeCell ref="D18:H19"/>
    <mergeCell ref="I18:M19"/>
    <mergeCell ref="N18:R19"/>
    <mergeCell ref="X18:AB19"/>
    <mergeCell ref="AC18:AG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85"/>
  <sheetViews>
    <sheetView topLeftCell="E1" zoomScale="64" zoomScaleNormal="64" workbookViewId="0">
      <selection activeCell="A7" sqref="A7:BK12"/>
    </sheetView>
  </sheetViews>
  <sheetFormatPr defaultRowHeight="15"/>
  <cols>
    <col min="1" max="1" width="10.140625" bestFit="1" customWidth="1"/>
    <col min="2" max="2" width="35.28515625" customWidth="1"/>
    <col min="3" max="3" width="16.7109375" customWidth="1"/>
  </cols>
  <sheetData>
    <row r="1" spans="1:63" ht="15" customHeight="1"/>
    <row r="2" spans="1:63" ht="15" customHeight="1"/>
    <row r="3" spans="1:63" ht="15" customHeight="1"/>
    <row r="4" spans="1:63" ht="15" customHeight="1"/>
    <row r="5" spans="1:63" ht="15" customHeight="1"/>
    <row r="6" spans="1:63" ht="15" customHeight="1"/>
    <row r="7" spans="1:63">
      <c r="A7" s="206" t="s">
        <v>192</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row>
    <row r="8" spans="1:63">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row>
    <row r="9" spans="1:63">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c r="BI9" s="210"/>
      <c r="BJ9" s="210"/>
      <c r="BK9" s="210"/>
    </row>
    <row r="10" spans="1:63" ht="48.75" customHeight="1">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row>
    <row r="11" spans="1:63" ht="58.5" customHeight="1">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row>
    <row r="12" spans="1:63">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row>
    <row r="13" spans="1:63" ht="15.75" thickBot="1">
      <c r="A13" s="68"/>
    </row>
    <row r="14" spans="1:63" ht="88.5" customHeight="1" thickBot="1">
      <c r="A14" s="203" t="s">
        <v>0</v>
      </c>
      <c r="B14" s="203" t="s">
        <v>1</v>
      </c>
      <c r="C14" s="203" t="s">
        <v>2</v>
      </c>
      <c r="D14" s="196" t="s">
        <v>176</v>
      </c>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7"/>
      <c r="AF14" s="196" t="s">
        <v>176</v>
      </c>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7"/>
      <c r="BH14" s="199" t="s">
        <v>177</v>
      </c>
      <c r="BI14" s="211"/>
      <c r="BJ14" s="211"/>
      <c r="BK14" s="200"/>
    </row>
    <row r="15" spans="1:63" ht="15.75" customHeight="1" thickBot="1">
      <c r="A15" s="204"/>
      <c r="B15" s="204"/>
      <c r="C15" s="204"/>
      <c r="D15" s="196" t="s">
        <v>178</v>
      </c>
      <c r="E15" s="198"/>
      <c r="F15" s="198"/>
      <c r="G15" s="198"/>
      <c r="H15" s="198"/>
      <c r="I15" s="198"/>
      <c r="J15" s="197"/>
      <c r="K15" s="196" t="s">
        <v>179</v>
      </c>
      <c r="L15" s="198"/>
      <c r="M15" s="198"/>
      <c r="N15" s="198"/>
      <c r="O15" s="198"/>
      <c r="P15" s="198"/>
      <c r="Q15" s="197"/>
      <c r="R15" s="196" t="s">
        <v>180</v>
      </c>
      <c r="S15" s="198"/>
      <c r="T15" s="198"/>
      <c r="U15" s="198"/>
      <c r="V15" s="198"/>
      <c r="W15" s="198"/>
      <c r="X15" s="197"/>
      <c r="Y15" s="196" t="s">
        <v>193</v>
      </c>
      <c r="Z15" s="198"/>
      <c r="AA15" s="198"/>
      <c r="AB15" s="198"/>
      <c r="AC15" s="198"/>
      <c r="AD15" s="198"/>
      <c r="AE15" s="197"/>
      <c r="AF15" s="196" t="s">
        <v>181</v>
      </c>
      <c r="AG15" s="198"/>
      <c r="AH15" s="198"/>
      <c r="AI15" s="198"/>
      <c r="AJ15" s="198"/>
      <c r="AK15" s="198"/>
      <c r="AL15" s="197"/>
      <c r="AM15" s="196" t="s">
        <v>182</v>
      </c>
      <c r="AN15" s="198"/>
      <c r="AO15" s="198"/>
      <c r="AP15" s="198"/>
      <c r="AQ15" s="198"/>
      <c r="AR15" s="198"/>
      <c r="AS15" s="197"/>
      <c r="AT15" s="196" t="s">
        <v>183</v>
      </c>
      <c r="AU15" s="198"/>
      <c r="AV15" s="198"/>
      <c r="AW15" s="198"/>
      <c r="AX15" s="198"/>
      <c r="AY15" s="198"/>
      <c r="AZ15" s="197"/>
      <c r="BA15" s="196" t="s">
        <v>194</v>
      </c>
      <c r="BB15" s="198"/>
      <c r="BC15" s="198"/>
      <c r="BD15" s="198"/>
      <c r="BE15" s="198"/>
      <c r="BF15" s="198"/>
      <c r="BG15" s="197"/>
      <c r="BH15" s="201"/>
      <c r="BI15" s="212"/>
      <c r="BJ15" s="212"/>
      <c r="BK15" s="202"/>
    </row>
    <row r="16" spans="1:63" ht="44.25" customHeight="1" thickBot="1">
      <c r="A16" s="204"/>
      <c r="B16" s="204"/>
      <c r="C16" s="204"/>
      <c r="D16" s="148" t="s">
        <v>184</v>
      </c>
      <c r="E16" s="198" t="s">
        <v>185</v>
      </c>
      <c r="F16" s="198"/>
      <c r="G16" s="198"/>
      <c r="H16" s="198"/>
      <c r="I16" s="198"/>
      <c r="J16" s="197"/>
      <c r="K16" s="148" t="s">
        <v>184</v>
      </c>
      <c r="L16" s="198" t="s">
        <v>185</v>
      </c>
      <c r="M16" s="198"/>
      <c r="N16" s="198"/>
      <c r="O16" s="198"/>
      <c r="P16" s="198"/>
      <c r="Q16" s="197"/>
      <c r="R16" s="148" t="s">
        <v>184</v>
      </c>
      <c r="S16" s="198" t="s">
        <v>185</v>
      </c>
      <c r="T16" s="198"/>
      <c r="U16" s="198"/>
      <c r="V16" s="198"/>
      <c r="W16" s="198"/>
      <c r="X16" s="197"/>
      <c r="Y16" s="148" t="s">
        <v>184</v>
      </c>
      <c r="Z16" s="198" t="s">
        <v>185</v>
      </c>
      <c r="AA16" s="198"/>
      <c r="AB16" s="198"/>
      <c r="AC16" s="198"/>
      <c r="AD16" s="198"/>
      <c r="AE16" s="197"/>
      <c r="AF16" s="111" t="s">
        <v>184</v>
      </c>
      <c r="AG16" s="196" t="s">
        <v>185</v>
      </c>
      <c r="AH16" s="198"/>
      <c r="AI16" s="198"/>
      <c r="AJ16" s="198"/>
      <c r="AK16" s="198"/>
      <c r="AL16" s="197"/>
      <c r="AM16" s="111" t="s">
        <v>184</v>
      </c>
      <c r="AN16" s="196" t="s">
        <v>185</v>
      </c>
      <c r="AO16" s="198"/>
      <c r="AP16" s="198"/>
      <c r="AQ16" s="198"/>
      <c r="AR16" s="198"/>
      <c r="AS16" s="197"/>
      <c r="AT16" s="111" t="s">
        <v>184</v>
      </c>
      <c r="AU16" s="196" t="s">
        <v>185</v>
      </c>
      <c r="AV16" s="198"/>
      <c r="AW16" s="198"/>
      <c r="AX16" s="198"/>
      <c r="AY16" s="198"/>
      <c r="AZ16" s="197"/>
      <c r="BA16" s="111" t="s">
        <v>184</v>
      </c>
      <c r="BB16" s="196" t="s">
        <v>185</v>
      </c>
      <c r="BC16" s="198"/>
      <c r="BD16" s="198"/>
      <c r="BE16" s="198"/>
      <c r="BF16" s="198"/>
      <c r="BG16" s="197"/>
      <c r="BH16" s="196" t="s">
        <v>184</v>
      </c>
      <c r="BI16" s="197"/>
      <c r="BJ16" s="196" t="s">
        <v>185</v>
      </c>
      <c r="BK16" s="197"/>
    </row>
    <row r="17" spans="1:63" ht="60.75" thickBot="1">
      <c r="A17" s="205"/>
      <c r="B17" s="205"/>
      <c r="C17" s="205"/>
      <c r="D17" s="71" t="s">
        <v>186</v>
      </c>
      <c r="E17" s="71" t="s">
        <v>186</v>
      </c>
      <c r="F17" s="71" t="s">
        <v>187</v>
      </c>
      <c r="G17" s="71" t="s">
        <v>188</v>
      </c>
      <c r="H17" s="71" t="s">
        <v>189</v>
      </c>
      <c r="I17" s="71" t="s">
        <v>190</v>
      </c>
      <c r="J17" s="71" t="s">
        <v>191</v>
      </c>
      <c r="K17" s="71" t="s">
        <v>186</v>
      </c>
      <c r="L17" s="71" t="s">
        <v>186</v>
      </c>
      <c r="M17" s="71" t="s">
        <v>187</v>
      </c>
      <c r="N17" s="71" t="s">
        <v>188</v>
      </c>
      <c r="O17" s="71" t="s">
        <v>189</v>
      </c>
      <c r="P17" s="71" t="s">
        <v>190</v>
      </c>
      <c r="Q17" s="71" t="s">
        <v>191</v>
      </c>
      <c r="R17" s="71" t="s">
        <v>186</v>
      </c>
      <c r="S17" s="71" t="s">
        <v>186</v>
      </c>
      <c r="T17" s="71" t="s">
        <v>187</v>
      </c>
      <c r="U17" s="71" t="s">
        <v>188</v>
      </c>
      <c r="V17" s="71" t="s">
        <v>189</v>
      </c>
      <c r="W17" s="71" t="s">
        <v>190</v>
      </c>
      <c r="X17" s="71" t="s">
        <v>191</v>
      </c>
      <c r="Y17" s="71" t="s">
        <v>186</v>
      </c>
      <c r="Z17" s="71" t="s">
        <v>186</v>
      </c>
      <c r="AA17" s="71" t="s">
        <v>187</v>
      </c>
      <c r="AB17" s="71" t="s">
        <v>188</v>
      </c>
      <c r="AC17" s="71" t="s">
        <v>189</v>
      </c>
      <c r="AD17" s="71" t="s">
        <v>190</v>
      </c>
      <c r="AE17" s="71" t="s">
        <v>191</v>
      </c>
      <c r="AF17" s="71" t="s">
        <v>186</v>
      </c>
      <c r="AG17" s="71" t="s">
        <v>186</v>
      </c>
      <c r="AH17" s="71" t="s">
        <v>187</v>
      </c>
      <c r="AI17" s="71" t="s">
        <v>188</v>
      </c>
      <c r="AJ17" s="71" t="s">
        <v>189</v>
      </c>
      <c r="AK17" s="71" t="s">
        <v>190</v>
      </c>
      <c r="AL17" s="71" t="s">
        <v>191</v>
      </c>
      <c r="AM17" s="71" t="s">
        <v>186</v>
      </c>
      <c r="AN17" s="71" t="s">
        <v>186</v>
      </c>
      <c r="AO17" s="71" t="s">
        <v>187</v>
      </c>
      <c r="AP17" s="71" t="s">
        <v>188</v>
      </c>
      <c r="AQ17" s="71" t="s">
        <v>189</v>
      </c>
      <c r="AR17" s="71" t="s">
        <v>190</v>
      </c>
      <c r="AS17" s="71" t="s">
        <v>191</v>
      </c>
      <c r="AT17" s="71" t="s">
        <v>186</v>
      </c>
      <c r="AU17" s="71" t="s">
        <v>186</v>
      </c>
      <c r="AV17" s="71" t="s">
        <v>187</v>
      </c>
      <c r="AW17" s="71" t="s">
        <v>188</v>
      </c>
      <c r="AX17" s="71" t="s">
        <v>189</v>
      </c>
      <c r="AY17" s="71" t="s">
        <v>190</v>
      </c>
      <c r="AZ17" s="71" t="s">
        <v>191</v>
      </c>
      <c r="BA17" s="71" t="s">
        <v>186</v>
      </c>
      <c r="BB17" s="71" t="s">
        <v>186</v>
      </c>
      <c r="BC17" s="71" t="s">
        <v>187</v>
      </c>
      <c r="BD17" s="71" t="s">
        <v>188</v>
      </c>
      <c r="BE17" s="71" t="s">
        <v>189</v>
      </c>
      <c r="BF17" s="71" t="s">
        <v>190</v>
      </c>
      <c r="BG17" s="71" t="s">
        <v>191</v>
      </c>
      <c r="BH17" s="149" t="s">
        <v>186</v>
      </c>
      <c r="BI17" s="71" t="s">
        <v>155</v>
      </c>
      <c r="BJ17" s="149" t="s">
        <v>186</v>
      </c>
      <c r="BK17" s="71" t="s">
        <v>155</v>
      </c>
    </row>
    <row r="18" spans="1:63" ht="15.75" thickBot="1">
      <c r="A18" s="72">
        <v>1</v>
      </c>
      <c r="B18" s="71">
        <v>2</v>
      </c>
      <c r="C18" s="71">
        <v>3</v>
      </c>
      <c r="D18" s="71">
        <v>4</v>
      </c>
      <c r="E18" s="71">
        <v>5</v>
      </c>
      <c r="F18" s="71">
        <v>6</v>
      </c>
      <c r="G18" s="71">
        <v>7</v>
      </c>
      <c r="H18" s="71">
        <v>8</v>
      </c>
      <c r="I18" s="71">
        <v>9</v>
      </c>
      <c r="J18" s="71">
        <v>10</v>
      </c>
      <c r="K18" s="71">
        <v>11</v>
      </c>
      <c r="L18" s="71">
        <v>12</v>
      </c>
      <c r="M18" s="71">
        <v>13</v>
      </c>
      <c r="N18" s="71">
        <v>14</v>
      </c>
      <c r="O18" s="71">
        <v>15</v>
      </c>
      <c r="P18" s="71">
        <v>16</v>
      </c>
      <c r="Q18" s="71">
        <v>17</v>
      </c>
      <c r="R18" s="71">
        <v>18</v>
      </c>
      <c r="S18" s="71">
        <v>19</v>
      </c>
      <c r="T18" s="71">
        <v>20</v>
      </c>
      <c r="U18" s="71">
        <v>21</v>
      </c>
      <c r="V18" s="71">
        <v>22</v>
      </c>
      <c r="W18" s="71">
        <v>23</v>
      </c>
      <c r="X18" s="71">
        <v>24</v>
      </c>
      <c r="Y18" s="71">
        <v>25</v>
      </c>
      <c r="Z18" s="71">
        <v>26</v>
      </c>
      <c r="AA18" s="71">
        <v>27</v>
      </c>
      <c r="AB18" s="71">
        <v>28</v>
      </c>
      <c r="AC18" s="71">
        <v>29</v>
      </c>
      <c r="AD18" s="71">
        <v>30</v>
      </c>
      <c r="AE18" s="71">
        <v>31</v>
      </c>
      <c r="AF18" s="71">
        <v>32</v>
      </c>
      <c r="AG18" s="71">
        <v>33</v>
      </c>
      <c r="AH18" s="71">
        <v>34</v>
      </c>
      <c r="AI18" s="71">
        <v>35</v>
      </c>
      <c r="AJ18" s="71">
        <v>36</v>
      </c>
      <c r="AK18" s="71">
        <v>37</v>
      </c>
      <c r="AL18" s="71">
        <v>38</v>
      </c>
      <c r="AM18" s="71">
        <v>39</v>
      </c>
      <c r="AN18" s="71">
        <v>40</v>
      </c>
      <c r="AO18" s="71">
        <v>41</v>
      </c>
      <c r="AP18" s="71">
        <v>42</v>
      </c>
      <c r="AQ18" s="71">
        <v>43</v>
      </c>
      <c r="AR18" s="71">
        <v>44</v>
      </c>
      <c r="AS18" s="71">
        <v>45</v>
      </c>
      <c r="AT18" s="71">
        <v>46</v>
      </c>
      <c r="AU18" s="71">
        <v>47</v>
      </c>
      <c r="AV18" s="71">
        <v>48</v>
      </c>
      <c r="AW18" s="71">
        <v>49</v>
      </c>
      <c r="AX18" s="71">
        <v>50</v>
      </c>
      <c r="AY18" s="71">
        <v>51</v>
      </c>
      <c r="AZ18" s="71">
        <v>52</v>
      </c>
      <c r="BA18" s="71">
        <v>53</v>
      </c>
      <c r="BB18" s="71">
        <v>54</v>
      </c>
      <c r="BC18" s="71">
        <v>55</v>
      </c>
      <c r="BD18" s="71">
        <v>56</v>
      </c>
      <c r="BE18" s="71">
        <v>57</v>
      </c>
      <c r="BF18" s="71">
        <v>58</v>
      </c>
      <c r="BG18" s="71">
        <v>59</v>
      </c>
      <c r="BH18" s="71">
        <v>60</v>
      </c>
      <c r="BI18" s="71">
        <v>61</v>
      </c>
      <c r="BJ18" s="71">
        <v>62</v>
      </c>
      <c r="BK18" s="71">
        <v>63</v>
      </c>
    </row>
    <row r="19" spans="1:63" ht="15.75" thickBot="1">
      <c r="A19" s="150"/>
      <c r="B19" s="151"/>
      <c r="C19" s="151"/>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3"/>
      <c r="BI19" s="152"/>
      <c r="BJ19" s="152"/>
      <c r="BK19" s="152"/>
    </row>
    <row r="20" spans="1:63" s="158" customFormat="1" ht="23.25" customHeight="1" thickBot="1">
      <c r="A20" s="154"/>
      <c r="B20" s="155" t="s">
        <v>24</v>
      </c>
      <c r="C20" s="156"/>
      <c r="D20" s="157">
        <f t="shared" ref="D20:AS20" si="0">D21</f>
        <v>0</v>
      </c>
      <c r="E20" s="157">
        <f t="shared" si="0"/>
        <v>9.18</v>
      </c>
      <c r="F20" s="157">
        <f t="shared" si="0"/>
        <v>0</v>
      </c>
      <c r="G20" s="157">
        <f t="shared" si="0"/>
        <v>0</v>
      </c>
      <c r="H20" s="157">
        <f t="shared" si="0"/>
        <v>0.995</v>
      </c>
      <c r="I20" s="157">
        <f t="shared" si="0"/>
        <v>0</v>
      </c>
      <c r="J20" s="157">
        <f t="shared" si="0"/>
        <v>5</v>
      </c>
      <c r="K20" s="157">
        <f t="shared" si="0"/>
        <v>0</v>
      </c>
      <c r="L20" s="157">
        <f t="shared" si="0"/>
        <v>0</v>
      </c>
      <c r="M20" s="157">
        <f t="shared" si="0"/>
        <v>0</v>
      </c>
      <c r="N20" s="157">
        <f t="shared" si="0"/>
        <v>0</v>
      </c>
      <c r="O20" s="157">
        <f t="shared" si="0"/>
        <v>0</v>
      </c>
      <c r="P20" s="157">
        <f t="shared" si="0"/>
        <v>0</v>
      </c>
      <c r="Q20" s="157">
        <f t="shared" si="0"/>
        <v>0</v>
      </c>
      <c r="R20" s="157">
        <f t="shared" si="0"/>
        <v>0</v>
      </c>
      <c r="S20" s="157">
        <f t="shared" si="0"/>
        <v>9.18</v>
      </c>
      <c r="T20" s="157">
        <f t="shared" si="0"/>
        <v>0</v>
      </c>
      <c r="U20" s="157">
        <f t="shared" si="0"/>
        <v>0</v>
      </c>
      <c r="V20" s="157">
        <f t="shared" si="0"/>
        <v>0.995</v>
      </c>
      <c r="W20" s="157">
        <f t="shared" si="0"/>
        <v>0</v>
      </c>
      <c r="X20" s="157">
        <f t="shared" si="0"/>
        <v>5</v>
      </c>
      <c r="Y20" s="157">
        <f t="shared" si="0"/>
        <v>0</v>
      </c>
      <c r="Z20" s="157">
        <f t="shared" si="0"/>
        <v>0</v>
      </c>
      <c r="AA20" s="157">
        <f t="shared" si="0"/>
        <v>0</v>
      </c>
      <c r="AB20" s="157">
        <f t="shared" si="0"/>
        <v>0</v>
      </c>
      <c r="AC20" s="157">
        <f t="shared" si="0"/>
        <v>0</v>
      </c>
      <c r="AD20" s="157">
        <f t="shared" si="0"/>
        <v>0</v>
      </c>
      <c r="AE20" s="157">
        <f t="shared" si="0"/>
        <v>0</v>
      </c>
      <c r="AF20" s="157">
        <f t="shared" si="0"/>
        <v>0</v>
      </c>
      <c r="AG20" s="157">
        <f t="shared" si="0"/>
        <v>1.5169999999999999</v>
      </c>
      <c r="AH20" s="157">
        <f t="shared" si="0"/>
        <v>0</v>
      </c>
      <c r="AI20" s="157">
        <f t="shared" si="0"/>
        <v>0</v>
      </c>
      <c r="AJ20" s="157">
        <f t="shared" si="0"/>
        <v>0.28000000000000003</v>
      </c>
      <c r="AK20" s="157">
        <f t="shared" si="0"/>
        <v>0</v>
      </c>
      <c r="AL20" s="157">
        <f t="shared" si="0"/>
        <v>1</v>
      </c>
      <c r="AM20" s="157">
        <f t="shared" si="0"/>
        <v>0</v>
      </c>
      <c r="AN20" s="157">
        <f t="shared" si="0"/>
        <v>0</v>
      </c>
      <c r="AO20" s="157">
        <f t="shared" si="0"/>
        <v>0</v>
      </c>
      <c r="AP20" s="157">
        <f t="shared" si="0"/>
        <v>0</v>
      </c>
      <c r="AQ20" s="157">
        <f t="shared" si="0"/>
        <v>0</v>
      </c>
      <c r="AR20" s="157">
        <f t="shared" si="0"/>
        <v>0</v>
      </c>
      <c r="AS20" s="157">
        <f t="shared" si="0"/>
        <v>0</v>
      </c>
      <c r="AT20" s="157">
        <v>0</v>
      </c>
      <c r="AU20" s="157">
        <v>4.7E-2</v>
      </c>
      <c r="AV20" s="157">
        <v>0</v>
      </c>
      <c r="AW20" s="157">
        <v>0</v>
      </c>
      <c r="AX20" s="157">
        <v>0</v>
      </c>
      <c r="AY20" s="157">
        <v>0</v>
      </c>
      <c r="AZ20" s="157">
        <v>1</v>
      </c>
      <c r="BA20" s="157">
        <v>0</v>
      </c>
      <c r="BB20" s="157">
        <v>1.47</v>
      </c>
      <c r="BC20" s="157">
        <v>0</v>
      </c>
      <c r="BD20" s="157">
        <v>0</v>
      </c>
      <c r="BE20" s="157">
        <v>0.28000000000000003</v>
      </c>
      <c r="BF20" s="157">
        <v>0</v>
      </c>
      <c r="BG20" s="157">
        <v>0</v>
      </c>
      <c r="BH20" s="157">
        <v>0</v>
      </c>
      <c r="BI20" s="157">
        <v>0</v>
      </c>
      <c r="BJ20" s="157">
        <f>AG20-E20</f>
        <v>-7.6630000000000003</v>
      </c>
      <c r="BK20" s="157">
        <f>(AG20/E20*100)-100</f>
        <v>-83.474945533769059</v>
      </c>
    </row>
    <row r="21" spans="1:63" s="163" customFormat="1" ht="25.5" customHeight="1" thickBot="1">
      <c r="A21" s="159">
        <v>1</v>
      </c>
      <c r="B21" s="160" t="s">
        <v>26</v>
      </c>
      <c r="C21" s="161"/>
      <c r="D21" s="162">
        <f>D22+D44+D70+D72</f>
        <v>0</v>
      </c>
      <c r="E21" s="162">
        <f>E22+E44+E70+E72+E68</f>
        <v>9.18</v>
      </c>
      <c r="F21" s="162">
        <f t="shared" ref="F21:AS21" si="1">F22+F44+F70+F72+F68</f>
        <v>0</v>
      </c>
      <c r="G21" s="162">
        <f t="shared" si="1"/>
        <v>0</v>
      </c>
      <c r="H21" s="162">
        <f t="shared" si="1"/>
        <v>0.995</v>
      </c>
      <c r="I21" s="162">
        <f t="shared" si="1"/>
        <v>0</v>
      </c>
      <c r="J21" s="162">
        <f t="shared" si="1"/>
        <v>5</v>
      </c>
      <c r="K21" s="162">
        <f t="shared" si="1"/>
        <v>0</v>
      </c>
      <c r="L21" s="162">
        <f t="shared" si="1"/>
        <v>0</v>
      </c>
      <c r="M21" s="162">
        <f t="shared" si="1"/>
        <v>0</v>
      </c>
      <c r="N21" s="162">
        <f t="shared" si="1"/>
        <v>0</v>
      </c>
      <c r="O21" s="162">
        <f t="shared" si="1"/>
        <v>0</v>
      </c>
      <c r="P21" s="162">
        <f t="shared" si="1"/>
        <v>0</v>
      </c>
      <c r="Q21" s="162">
        <f t="shared" si="1"/>
        <v>0</v>
      </c>
      <c r="R21" s="162">
        <f>R22+R44+R70+R72</f>
        <v>0</v>
      </c>
      <c r="S21" s="162">
        <f>S22+S44+S70+S72+S68</f>
        <v>9.18</v>
      </c>
      <c r="T21" s="162">
        <f t="shared" ref="T21:AE21" si="2">T22+T44+T70+T72+T68</f>
        <v>0</v>
      </c>
      <c r="U21" s="162">
        <f t="shared" si="2"/>
        <v>0</v>
      </c>
      <c r="V21" s="162">
        <f t="shared" si="2"/>
        <v>0.995</v>
      </c>
      <c r="W21" s="162">
        <f t="shared" si="2"/>
        <v>0</v>
      </c>
      <c r="X21" s="162">
        <f t="shared" si="2"/>
        <v>5</v>
      </c>
      <c r="Y21" s="162">
        <f t="shared" si="2"/>
        <v>0</v>
      </c>
      <c r="Z21" s="162">
        <f t="shared" si="2"/>
        <v>0</v>
      </c>
      <c r="AA21" s="162">
        <f t="shared" si="2"/>
        <v>0</v>
      </c>
      <c r="AB21" s="162">
        <f t="shared" si="2"/>
        <v>0</v>
      </c>
      <c r="AC21" s="162">
        <f t="shared" si="2"/>
        <v>0</v>
      </c>
      <c r="AD21" s="162">
        <f t="shared" si="2"/>
        <v>0</v>
      </c>
      <c r="AE21" s="162">
        <f t="shared" si="2"/>
        <v>0</v>
      </c>
      <c r="AF21" s="162">
        <f t="shared" si="1"/>
        <v>0</v>
      </c>
      <c r="AG21" s="162">
        <f>0.047+1.47</f>
        <v>1.5169999999999999</v>
      </c>
      <c r="AH21" s="162">
        <f t="shared" si="1"/>
        <v>0</v>
      </c>
      <c r="AI21" s="162">
        <f t="shared" si="1"/>
        <v>0</v>
      </c>
      <c r="AJ21" s="162">
        <v>0.28000000000000003</v>
      </c>
      <c r="AK21" s="162">
        <f t="shared" si="1"/>
        <v>0</v>
      </c>
      <c r="AL21" s="162">
        <v>1</v>
      </c>
      <c r="AM21" s="162">
        <f t="shared" si="1"/>
        <v>0</v>
      </c>
      <c r="AN21" s="162">
        <f t="shared" si="1"/>
        <v>0</v>
      </c>
      <c r="AO21" s="162">
        <f t="shared" si="1"/>
        <v>0</v>
      </c>
      <c r="AP21" s="162">
        <f t="shared" si="1"/>
        <v>0</v>
      </c>
      <c r="AQ21" s="162">
        <f t="shared" si="1"/>
        <v>0</v>
      </c>
      <c r="AR21" s="162">
        <f t="shared" si="1"/>
        <v>0</v>
      </c>
      <c r="AS21" s="162">
        <f t="shared" si="1"/>
        <v>0</v>
      </c>
      <c r="AT21" s="162">
        <v>0</v>
      </c>
      <c r="AU21" s="162">
        <v>4.7E-2</v>
      </c>
      <c r="AV21" s="162">
        <v>0</v>
      </c>
      <c r="AW21" s="162">
        <v>0</v>
      </c>
      <c r="AX21" s="162">
        <v>0</v>
      </c>
      <c r="AY21" s="162">
        <v>0</v>
      </c>
      <c r="AZ21" s="162">
        <v>1</v>
      </c>
      <c r="BA21" s="162">
        <v>0</v>
      </c>
      <c r="BB21" s="162">
        <v>1.47</v>
      </c>
      <c r="BC21" s="162">
        <v>0</v>
      </c>
      <c r="BD21" s="162">
        <v>0</v>
      </c>
      <c r="BE21" s="162">
        <v>0.28000000000000003</v>
      </c>
      <c r="BF21" s="162">
        <v>0</v>
      </c>
      <c r="BG21" s="162">
        <v>0</v>
      </c>
      <c r="BH21" s="162">
        <v>0</v>
      </c>
      <c r="BI21" s="162">
        <v>0</v>
      </c>
      <c r="BJ21" s="162">
        <f t="shared" ref="BJ21:BJ73" si="3">AG21-E21</f>
        <v>-7.6630000000000003</v>
      </c>
      <c r="BK21" s="162">
        <f t="shared" ref="BK21:BK69" si="4">(AG21/E21*100)-100</f>
        <v>-83.474945533769059</v>
      </c>
    </row>
    <row r="22" spans="1:63" s="70" customFormat="1" ht="30.75" thickBot="1">
      <c r="A22" s="23" t="s">
        <v>27</v>
      </c>
      <c r="B22" s="164" t="s">
        <v>28</v>
      </c>
      <c r="C22" s="165" t="s">
        <v>29</v>
      </c>
      <c r="D22" s="166">
        <f>D23+D40</f>
        <v>0</v>
      </c>
      <c r="E22" s="166">
        <f t="shared" ref="E22:AS22" si="5">E23+E40</f>
        <v>0</v>
      </c>
      <c r="F22" s="166">
        <f t="shared" si="5"/>
        <v>0</v>
      </c>
      <c r="G22" s="166">
        <f t="shared" si="5"/>
        <v>0</v>
      </c>
      <c r="H22" s="166">
        <f t="shared" si="5"/>
        <v>0</v>
      </c>
      <c r="I22" s="166">
        <f t="shared" si="5"/>
        <v>0</v>
      </c>
      <c r="J22" s="166">
        <f t="shared" si="5"/>
        <v>0</v>
      </c>
      <c r="K22" s="166">
        <f t="shared" si="5"/>
        <v>0</v>
      </c>
      <c r="L22" s="166">
        <f t="shared" si="5"/>
        <v>0</v>
      </c>
      <c r="M22" s="166">
        <f t="shared" si="5"/>
        <v>0</v>
      </c>
      <c r="N22" s="166">
        <f t="shared" si="5"/>
        <v>0</v>
      </c>
      <c r="O22" s="166">
        <f t="shared" si="5"/>
        <v>0</v>
      </c>
      <c r="P22" s="166">
        <f t="shared" si="5"/>
        <v>0</v>
      </c>
      <c r="Q22" s="166">
        <f t="shared" si="5"/>
        <v>0</v>
      </c>
      <c r="R22" s="166">
        <f>R23+R40</f>
        <v>0</v>
      </c>
      <c r="S22" s="166">
        <f t="shared" ref="S22:AE22" si="6">S23+S40</f>
        <v>0</v>
      </c>
      <c r="T22" s="166">
        <f t="shared" si="6"/>
        <v>0</v>
      </c>
      <c r="U22" s="166">
        <f t="shared" si="6"/>
        <v>0</v>
      </c>
      <c r="V22" s="166">
        <f t="shared" si="6"/>
        <v>0</v>
      </c>
      <c r="W22" s="166">
        <f t="shared" si="6"/>
        <v>0</v>
      </c>
      <c r="X22" s="166">
        <f t="shared" si="6"/>
        <v>0</v>
      </c>
      <c r="Y22" s="166">
        <f t="shared" si="6"/>
        <v>0</v>
      </c>
      <c r="Z22" s="166">
        <f t="shared" si="6"/>
        <v>0</v>
      </c>
      <c r="AA22" s="166">
        <f t="shared" si="6"/>
        <v>0</v>
      </c>
      <c r="AB22" s="166">
        <f t="shared" si="6"/>
        <v>0</v>
      </c>
      <c r="AC22" s="166">
        <f t="shared" si="6"/>
        <v>0</v>
      </c>
      <c r="AD22" s="166">
        <f t="shared" si="6"/>
        <v>0</v>
      </c>
      <c r="AE22" s="166">
        <f t="shared" si="6"/>
        <v>0</v>
      </c>
      <c r="AF22" s="166">
        <f t="shared" si="5"/>
        <v>0</v>
      </c>
      <c r="AG22" s="166">
        <f t="shared" si="5"/>
        <v>0</v>
      </c>
      <c r="AH22" s="166">
        <f t="shared" si="5"/>
        <v>0</v>
      </c>
      <c r="AI22" s="166">
        <f t="shared" si="5"/>
        <v>0</v>
      </c>
      <c r="AJ22" s="166">
        <f t="shared" si="5"/>
        <v>0</v>
      </c>
      <c r="AK22" s="166">
        <f t="shared" si="5"/>
        <v>0</v>
      </c>
      <c r="AL22" s="166">
        <f t="shared" si="5"/>
        <v>0</v>
      </c>
      <c r="AM22" s="166">
        <f t="shared" si="5"/>
        <v>0</v>
      </c>
      <c r="AN22" s="166">
        <f t="shared" si="5"/>
        <v>0</v>
      </c>
      <c r="AO22" s="166">
        <f t="shared" si="5"/>
        <v>0</v>
      </c>
      <c r="AP22" s="166">
        <f t="shared" si="5"/>
        <v>0</v>
      </c>
      <c r="AQ22" s="166">
        <f t="shared" si="5"/>
        <v>0</v>
      </c>
      <c r="AR22" s="166">
        <f t="shared" si="5"/>
        <v>0</v>
      </c>
      <c r="AS22" s="166">
        <f t="shared" si="5"/>
        <v>0</v>
      </c>
      <c r="AT22" s="166">
        <v>0</v>
      </c>
      <c r="AU22" s="166">
        <v>0</v>
      </c>
      <c r="AV22" s="166">
        <v>0</v>
      </c>
      <c r="AW22" s="166">
        <v>0</v>
      </c>
      <c r="AX22" s="166">
        <v>0</v>
      </c>
      <c r="AY22" s="166">
        <v>0</v>
      </c>
      <c r="AZ22" s="166">
        <v>0</v>
      </c>
      <c r="BA22" s="166">
        <v>0</v>
      </c>
      <c r="BB22" s="166">
        <v>0</v>
      </c>
      <c r="BC22" s="166">
        <v>0</v>
      </c>
      <c r="BD22" s="166">
        <v>0</v>
      </c>
      <c r="BE22" s="166">
        <v>0</v>
      </c>
      <c r="BF22" s="166">
        <v>0</v>
      </c>
      <c r="BG22" s="166">
        <v>0</v>
      </c>
      <c r="BH22" s="166">
        <v>0</v>
      </c>
      <c r="BI22" s="166">
        <v>0</v>
      </c>
      <c r="BJ22" s="167">
        <f t="shared" si="3"/>
        <v>0</v>
      </c>
      <c r="BK22" s="167">
        <v>0</v>
      </c>
    </row>
    <row r="23" spans="1:63" s="70" customFormat="1" ht="45.75" thickBot="1">
      <c r="A23" s="23" t="s">
        <v>30</v>
      </c>
      <c r="B23" s="164" t="s">
        <v>31</v>
      </c>
      <c r="C23" s="165" t="s">
        <v>29</v>
      </c>
      <c r="D23" s="166">
        <f t="shared" ref="D23:AS23" si="7">D24+D25+D26</f>
        <v>0</v>
      </c>
      <c r="E23" s="166">
        <f t="shared" si="7"/>
        <v>0</v>
      </c>
      <c r="F23" s="166">
        <f t="shared" si="7"/>
        <v>0</v>
      </c>
      <c r="G23" s="166">
        <f t="shared" si="7"/>
        <v>0</v>
      </c>
      <c r="H23" s="166">
        <f t="shared" si="7"/>
        <v>0</v>
      </c>
      <c r="I23" s="166">
        <f t="shared" si="7"/>
        <v>0</v>
      </c>
      <c r="J23" s="166">
        <f t="shared" si="7"/>
        <v>0</v>
      </c>
      <c r="K23" s="166">
        <f t="shared" si="7"/>
        <v>0</v>
      </c>
      <c r="L23" s="166">
        <f t="shared" si="7"/>
        <v>0</v>
      </c>
      <c r="M23" s="166">
        <f t="shared" si="7"/>
        <v>0</v>
      </c>
      <c r="N23" s="166">
        <f t="shared" si="7"/>
        <v>0</v>
      </c>
      <c r="O23" s="166">
        <f t="shared" si="7"/>
        <v>0</v>
      </c>
      <c r="P23" s="166">
        <f t="shared" si="7"/>
        <v>0</v>
      </c>
      <c r="Q23" s="166">
        <f t="shared" si="7"/>
        <v>0</v>
      </c>
      <c r="R23" s="166">
        <f t="shared" si="7"/>
        <v>0</v>
      </c>
      <c r="S23" s="166">
        <f t="shared" si="7"/>
        <v>0</v>
      </c>
      <c r="T23" s="166">
        <f t="shared" si="7"/>
        <v>0</v>
      </c>
      <c r="U23" s="166">
        <f t="shared" si="7"/>
        <v>0</v>
      </c>
      <c r="V23" s="166">
        <f t="shared" si="7"/>
        <v>0</v>
      </c>
      <c r="W23" s="166">
        <f t="shared" si="7"/>
        <v>0</v>
      </c>
      <c r="X23" s="166">
        <f t="shared" si="7"/>
        <v>0</v>
      </c>
      <c r="Y23" s="166">
        <f t="shared" ref="Y23:AE23" si="8">Y24+Y25+Y26</f>
        <v>0</v>
      </c>
      <c r="Z23" s="166">
        <f t="shared" si="8"/>
        <v>0</v>
      </c>
      <c r="AA23" s="166">
        <f t="shared" si="8"/>
        <v>0</v>
      </c>
      <c r="AB23" s="166">
        <f t="shared" si="8"/>
        <v>0</v>
      </c>
      <c r="AC23" s="166">
        <f t="shared" si="8"/>
        <v>0</v>
      </c>
      <c r="AD23" s="166">
        <f t="shared" si="8"/>
        <v>0</v>
      </c>
      <c r="AE23" s="166">
        <f t="shared" si="8"/>
        <v>0</v>
      </c>
      <c r="AF23" s="166">
        <f t="shared" si="7"/>
        <v>0</v>
      </c>
      <c r="AG23" s="166">
        <f t="shared" si="7"/>
        <v>0</v>
      </c>
      <c r="AH23" s="166">
        <f t="shared" si="7"/>
        <v>0</v>
      </c>
      <c r="AI23" s="166">
        <f t="shared" si="7"/>
        <v>0</v>
      </c>
      <c r="AJ23" s="166">
        <f t="shared" si="7"/>
        <v>0</v>
      </c>
      <c r="AK23" s="166">
        <f t="shared" si="7"/>
        <v>0</v>
      </c>
      <c r="AL23" s="166">
        <f t="shared" si="7"/>
        <v>0</v>
      </c>
      <c r="AM23" s="166">
        <f t="shared" si="7"/>
        <v>0</v>
      </c>
      <c r="AN23" s="166">
        <f t="shared" si="7"/>
        <v>0</v>
      </c>
      <c r="AO23" s="166">
        <f t="shared" si="7"/>
        <v>0</v>
      </c>
      <c r="AP23" s="166">
        <f t="shared" si="7"/>
        <v>0</v>
      </c>
      <c r="AQ23" s="166">
        <f t="shared" si="7"/>
        <v>0</v>
      </c>
      <c r="AR23" s="166">
        <f t="shared" si="7"/>
        <v>0</v>
      </c>
      <c r="AS23" s="166">
        <f t="shared" si="7"/>
        <v>0</v>
      </c>
      <c r="AT23" s="166">
        <v>0</v>
      </c>
      <c r="AU23" s="166">
        <v>0</v>
      </c>
      <c r="AV23" s="166">
        <v>0</v>
      </c>
      <c r="AW23" s="166">
        <v>0</v>
      </c>
      <c r="AX23" s="166">
        <v>0</v>
      </c>
      <c r="AY23" s="166">
        <v>0</v>
      </c>
      <c r="AZ23" s="166">
        <v>0</v>
      </c>
      <c r="BA23" s="166">
        <v>0</v>
      </c>
      <c r="BB23" s="166">
        <v>0</v>
      </c>
      <c r="BC23" s="166">
        <v>0</v>
      </c>
      <c r="BD23" s="166">
        <v>0</v>
      </c>
      <c r="BE23" s="166">
        <v>0</v>
      </c>
      <c r="BF23" s="166">
        <v>0</v>
      </c>
      <c r="BG23" s="166">
        <v>0</v>
      </c>
      <c r="BH23" s="166">
        <v>0</v>
      </c>
      <c r="BI23" s="166">
        <v>0</v>
      </c>
      <c r="BJ23" s="167">
        <f t="shared" si="3"/>
        <v>0</v>
      </c>
      <c r="BK23" s="167">
        <v>0</v>
      </c>
    </row>
    <row r="24" spans="1:63" s="70" customFormat="1" ht="75.75" thickBot="1">
      <c r="A24" s="23" t="s">
        <v>32</v>
      </c>
      <c r="B24" s="164" t="s">
        <v>33</v>
      </c>
      <c r="C24" s="165" t="s">
        <v>29</v>
      </c>
      <c r="D24" s="166">
        <v>0</v>
      </c>
      <c r="E24" s="166">
        <v>0</v>
      </c>
      <c r="F24" s="166">
        <v>0</v>
      </c>
      <c r="G24" s="166">
        <v>0</v>
      </c>
      <c r="H24" s="166">
        <v>0</v>
      </c>
      <c r="I24" s="166">
        <v>0</v>
      </c>
      <c r="J24" s="166">
        <v>0</v>
      </c>
      <c r="K24" s="166">
        <v>0</v>
      </c>
      <c r="L24" s="166">
        <v>0</v>
      </c>
      <c r="M24" s="166">
        <v>0</v>
      </c>
      <c r="N24" s="166">
        <v>0</v>
      </c>
      <c r="O24" s="166">
        <v>0</v>
      </c>
      <c r="P24" s="166">
        <v>0</v>
      </c>
      <c r="Q24" s="166">
        <v>0</v>
      </c>
      <c r="R24" s="166">
        <v>0</v>
      </c>
      <c r="S24" s="166">
        <v>0</v>
      </c>
      <c r="T24" s="166">
        <v>0</v>
      </c>
      <c r="U24" s="166">
        <v>0</v>
      </c>
      <c r="V24" s="166">
        <v>0</v>
      </c>
      <c r="W24" s="166">
        <v>0</v>
      </c>
      <c r="X24" s="166">
        <v>0</v>
      </c>
      <c r="Y24" s="166">
        <v>0</v>
      </c>
      <c r="Z24" s="166">
        <v>0</v>
      </c>
      <c r="AA24" s="166">
        <v>0</v>
      </c>
      <c r="AB24" s="166">
        <v>0</v>
      </c>
      <c r="AC24" s="166">
        <v>0</v>
      </c>
      <c r="AD24" s="166">
        <v>0</v>
      </c>
      <c r="AE24" s="166">
        <v>0</v>
      </c>
      <c r="AF24" s="166">
        <v>0</v>
      </c>
      <c r="AG24" s="166">
        <v>0</v>
      </c>
      <c r="AH24" s="166">
        <v>0</v>
      </c>
      <c r="AI24" s="166">
        <v>0</v>
      </c>
      <c r="AJ24" s="166">
        <v>0</v>
      </c>
      <c r="AK24" s="166">
        <v>0</v>
      </c>
      <c r="AL24" s="166">
        <v>0</v>
      </c>
      <c r="AM24" s="166">
        <v>0</v>
      </c>
      <c r="AN24" s="166">
        <v>0</v>
      </c>
      <c r="AO24" s="166">
        <v>0</v>
      </c>
      <c r="AP24" s="166">
        <v>0</v>
      </c>
      <c r="AQ24" s="166">
        <v>0</v>
      </c>
      <c r="AR24" s="166">
        <v>0</v>
      </c>
      <c r="AS24" s="166">
        <v>0</v>
      </c>
      <c r="AT24" s="166">
        <v>0</v>
      </c>
      <c r="AU24" s="166">
        <v>0</v>
      </c>
      <c r="AV24" s="166">
        <v>0</v>
      </c>
      <c r="AW24" s="166">
        <v>0</v>
      </c>
      <c r="AX24" s="166">
        <v>0</v>
      </c>
      <c r="AY24" s="166">
        <v>0</v>
      </c>
      <c r="AZ24" s="166">
        <v>0</v>
      </c>
      <c r="BA24" s="166">
        <v>0</v>
      </c>
      <c r="BB24" s="166">
        <v>0</v>
      </c>
      <c r="BC24" s="166">
        <v>0</v>
      </c>
      <c r="BD24" s="166">
        <v>0</v>
      </c>
      <c r="BE24" s="166">
        <v>0</v>
      </c>
      <c r="BF24" s="166">
        <v>0</v>
      </c>
      <c r="BG24" s="166">
        <v>0</v>
      </c>
      <c r="BH24" s="166">
        <v>0</v>
      </c>
      <c r="BI24" s="166">
        <v>0</v>
      </c>
      <c r="BJ24" s="167">
        <f t="shared" si="3"/>
        <v>0</v>
      </c>
      <c r="BK24" s="167">
        <v>0</v>
      </c>
    </row>
    <row r="25" spans="1:63" s="70" customFormat="1" ht="75.75" thickBot="1">
      <c r="A25" s="23" t="s">
        <v>34</v>
      </c>
      <c r="B25" s="164" t="s">
        <v>35</v>
      </c>
      <c r="C25" s="165" t="s">
        <v>29</v>
      </c>
      <c r="D25" s="166">
        <v>0</v>
      </c>
      <c r="E25" s="166">
        <v>0</v>
      </c>
      <c r="F25" s="166">
        <v>0</v>
      </c>
      <c r="G25" s="166">
        <v>0</v>
      </c>
      <c r="H25" s="166">
        <v>0</v>
      </c>
      <c r="I25" s="166">
        <v>0</v>
      </c>
      <c r="J25" s="166">
        <v>0</v>
      </c>
      <c r="K25" s="166">
        <v>0</v>
      </c>
      <c r="L25" s="166">
        <v>0</v>
      </c>
      <c r="M25" s="166">
        <v>0</v>
      </c>
      <c r="N25" s="166">
        <v>0</v>
      </c>
      <c r="O25" s="166">
        <v>0</v>
      </c>
      <c r="P25" s="166">
        <v>0</v>
      </c>
      <c r="Q25" s="166">
        <v>0</v>
      </c>
      <c r="R25" s="166">
        <v>0</v>
      </c>
      <c r="S25" s="166">
        <v>0</v>
      </c>
      <c r="T25" s="166">
        <v>0</v>
      </c>
      <c r="U25" s="166">
        <v>0</v>
      </c>
      <c r="V25" s="166">
        <v>0</v>
      </c>
      <c r="W25" s="166">
        <v>0</v>
      </c>
      <c r="X25" s="166">
        <v>0</v>
      </c>
      <c r="Y25" s="166">
        <v>0</v>
      </c>
      <c r="Z25" s="166">
        <v>0</v>
      </c>
      <c r="AA25" s="166">
        <v>0</v>
      </c>
      <c r="AB25" s="166">
        <v>0</v>
      </c>
      <c r="AC25" s="166">
        <v>0</v>
      </c>
      <c r="AD25" s="166">
        <v>0</v>
      </c>
      <c r="AE25" s="166">
        <v>0</v>
      </c>
      <c r="AF25" s="166">
        <v>0</v>
      </c>
      <c r="AG25" s="166">
        <v>0</v>
      </c>
      <c r="AH25" s="166">
        <v>0</v>
      </c>
      <c r="AI25" s="166">
        <v>0</v>
      </c>
      <c r="AJ25" s="166">
        <v>0</v>
      </c>
      <c r="AK25" s="166">
        <v>0</v>
      </c>
      <c r="AL25" s="166">
        <v>0</v>
      </c>
      <c r="AM25" s="166">
        <v>0</v>
      </c>
      <c r="AN25" s="166">
        <v>0</v>
      </c>
      <c r="AO25" s="166">
        <v>0</v>
      </c>
      <c r="AP25" s="166">
        <v>0</v>
      </c>
      <c r="AQ25" s="166">
        <v>0</v>
      </c>
      <c r="AR25" s="166">
        <v>0</v>
      </c>
      <c r="AS25" s="166">
        <v>0</v>
      </c>
      <c r="AT25" s="166">
        <v>0</v>
      </c>
      <c r="AU25" s="166">
        <v>0</v>
      </c>
      <c r="AV25" s="166">
        <v>0</v>
      </c>
      <c r="AW25" s="166">
        <v>0</v>
      </c>
      <c r="AX25" s="166">
        <v>0</v>
      </c>
      <c r="AY25" s="166">
        <v>0</v>
      </c>
      <c r="AZ25" s="166">
        <v>0</v>
      </c>
      <c r="BA25" s="166">
        <v>0</v>
      </c>
      <c r="BB25" s="166">
        <v>0</v>
      </c>
      <c r="BC25" s="166">
        <v>0</v>
      </c>
      <c r="BD25" s="166">
        <v>0</v>
      </c>
      <c r="BE25" s="166">
        <v>0</v>
      </c>
      <c r="BF25" s="166">
        <v>0</v>
      </c>
      <c r="BG25" s="166">
        <v>0</v>
      </c>
      <c r="BH25" s="166">
        <v>0</v>
      </c>
      <c r="BI25" s="166">
        <v>0</v>
      </c>
      <c r="BJ25" s="167">
        <f t="shared" si="3"/>
        <v>0</v>
      </c>
      <c r="BK25" s="167">
        <v>0</v>
      </c>
    </row>
    <row r="26" spans="1:63" s="70" customFormat="1" ht="60.75" thickBot="1">
      <c r="A26" s="23" t="s">
        <v>36</v>
      </c>
      <c r="B26" s="164" t="s">
        <v>37</v>
      </c>
      <c r="C26" s="165" t="s">
        <v>29</v>
      </c>
      <c r="D26" s="166">
        <f t="shared" ref="D26:G26" si="9">D27</f>
        <v>0</v>
      </c>
      <c r="E26" s="166">
        <f t="shared" si="9"/>
        <v>0</v>
      </c>
      <c r="F26" s="166">
        <f t="shared" si="9"/>
        <v>0</v>
      </c>
      <c r="G26" s="166">
        <f t="shared" si="9"/>
        <v>0</v>
      </c>
      <c r="H26" s="166">
        <f>H27</f>
        <v>0</v>
      </c>
      <c r="I26" s="166">
        <f>I27</f>
        <v>0</v>
      </c>
      <c r="J26" s="166">
        <f t="shared" ref="J26:AS26" si="10">J27</f>
        <v>0</v>
      </c>
      <c r="K26" s="166">
        <f t="shared" si="10"/>
        <v>0</v>
      </c>
      <c r="L26" s="166">
        <f t="shared" si="10"/>
        <v>0</v>
      </c>
      <c r="M26" s="166">
        <f t="shared" si="10"/>
        <v>0</v>
      </c>
      <c r="N26" s="166">
        <f t="shared" si="10"/>
        <v>0</v>
      </c>
      <c r="O26" s="166">
        <f t="shared" si="10"/>
        <v>0</v>
      </c>
      <c r="P26" s="166">
        <f t="shared" si="10"/>
        <v>0</v>
      </c>
      <c r="Q26" s="166">
        <f t="shared" si="10"/>
        <v>0</v>
      </c>
      <c r="R26" s="166">
        <f t="shared" si="10"/>
        <v>0</v>
      </c>
      <c r="S26" s="166">
        <f t="shared" si="10"/>
        <v>0</v>
      </c>
      <c r="T26" s="166">
        <f t="shared" si="10"/>
        <v>0</v>
      </c>
      <c r="U26" s="166">
        <f t="shared" si="10"/>
        <v>0</v>
      </c>
      <c r="V26" s="166">
        <f>V27</f>
        <v>0</v>
      </c>
      <c r="W26" s="166">
        <f>W27</f>
        <v>0</v>
      </c>
      <c r="X26" s="166">
        <f t="shared" si="10"/>
        <v>0</v>
      </c>
      <c r="Y26" s="166">
        <f t="shared" si="10"/>
        <v>0</v>
      </c>
      <c r="Z26" s="166">
        <f t="shared" si="10"/>
        <v>0</v>
      </c>
      <c r="AA26" s="166">
        <f t="shared" si="10"/>
        <v>0</v>
      </c>
      <c r="AB26" s="166">
        <f t="shared" si="10"/>
        <v>0</v>
      </c>
      <c r="AC26" s="166">
        <f t="shared" si="10"/>
        <v>0</v>
      </c>
      <c r="AD26" s="166">
        <f t="shared" si="10"/>
        <v>0</v>
      </c>
      <c r="AE26" s="166">
        <f t="shared" si="10"/>
        <v>0</v>
      </c>
      <c r="AF26" s="166">
        <f t="shared" si="10"/>
        <v>0</v>
      </c>
      <c r="AG26" s="166">
        <f t="shared" si="10"/>
        <v>0</v>
      </c>
      <c r="AH26" s="166">
        <f t="shared" si="10"/>
        <v>0</v>
      </c>
      <c r="AI26" s="166">
        <f t="shared" si="10"/>
        <v>0</v>
      </c>
      <c r="AJ26" s="166">
        <f t="shared" si="10"/>
        <v>0</v>
      </c>
      <c r="AK26" s="166">
        <f t="shared" si="10"/>
        <v>0</v>
      </c>
      <c r="AL26" s="166">
        <f t="shared" si="10"/>
        <v>0</v>
      </c>
      <c r="AM26" s="166">
        <f t="shared" si="10"/>
        <v>0</v>
      </c>
      <c r="AN26" s="166">
        <f t="shared" si="10"/>
        <v>0</v>
      </c>
      <c r="AO26" s="166">
        <f t="shared" si="10"/>
        <v>0</v>
      </c>
      <c r="AP26" s="166">
        <f t="shared" si="10"/>
        <v>0</v>
      </c>
      <c r="AQ26" s="166">
        <f t="shared" si="10"/>
        <v>0</v>
      </c>
      <c r="AR26" s="166">
        <f t="shared" si="10"/>
        <v>0</v>
      </c>
      <c r="AS26" s="166">
        <f t="shared" si="10"/>
        <v>0</v>
      </c>
      <c r="AT26" s="166">
        <v>0</v>
      </c>
      <c r="AU26" s="166">
        <v>0</v>
      </c>
      <c r="AV26" s="166">
        <v>0</v>
      </c>
      <c r="AW26" s="166">
        <v>0</v>
      </c>
      <c r="AX26" s="166">
        <v>0</v>
      </c>
      <c r="AY26" s="166">
        <v>0</v>
      </c>
      <c r="AZ26" s="166">
        <v>0</v>
      </c>
      <c r="BA26" s="166">
        <v>0</v>
      </c>
      <c r="BB26" s="166">
        <v>0</v>
      </c>
      <c r="BC26" s="166">
        <v>0</v>
      </c>
      <c r="BD26" s="166">
        <v>0</v>
      </c>
      <c r="BE26" s="166">
        <v>0</v>
      </c>
      <c r="BF26" s="166">
        <v>0</v>
      </c>
      <c r="BG26" s="166">
        <v>0</v>
      </c>
      <c r="BH26" s="166">
        <v>0</v>
      </c>
      <c r="BI26" s="166">
        <v>0</v>
      </c>
      <c r="BJ26" s="167">
        <f t="shared" si="3"/>
        <v>0</v>
      </c>
      <c r="BK26" s="167">
        <v>0</v>
      </c>
    </row>
    <row r="27" spans="1:63" s="70" customFormat="1" ht="102.75" thickBot="1">
      <c r="A27" s="34" t="s">
        <v>53</v>
      </c>
      <c r="B27" s="35" t="s">
        <v>54</v>
      </c>
      <c r="C27" s="36" t="s">
        <v>55</v>
      </c>
      <c r="D27" s="166">
        <v>0</v>
      </c>
      <c r="E27" s="166">
        <v>0</v>
      </c>
      <c r="F27" s="166">
        <v>0</v>
      </c>
      <c r="G27" s="166">
        <v>0</v>
      </c>
      <c r="H27" s="166">
        <v>0</v>
      </c>
      <c r="I27" s="166">
        <v>0</v>
      </c>
      <c r="J27" s="166">
        <v>0</v>
      </c>
      <c r="K27" s="166">
        <v>0</v>
      </c>
      <c r="L27" s="166">
        <v>0</v>
      </c>
      <c r="M27" s="166">
        <v>0</v>
      </c>
      <c r="N27" s="166">
        <v>0</v>
      </c>
      <c r="O27" s="166">
        <v>0</v>
      </c>
      <c r="P27" s="166">
        <v>0</v>
      </c>
      <c r="Q27" s="166">
        <v>0</v>
      </c>
      <c r="R27" s="166">
        <v>0</v>
      </c>
      <c r="S27" s="166">
        <v>0</v>
      </c>
      <c r="T27" s="166">
        <v>0</v>
      </c>
      <c r="U27" s="166">
        <v>0</v>
      </c>
      <c r="V27" s="166">
        <v>0</v>
      </c>
      <c r="W27" s="166">
        <v>0</v>
      </c>
      <c r="X27" s="166">
        <v>0</v>
      </c>
      <c r="Y27" s="166">
        <v>0</v>
      </c>
      <c r="Z27" s="166">
        <v>0</v>
      </c>
      <c r="AA27" s="166">
        <v>0</v>
      </c>
      <c r="AB27" s="166">
        <v>0</v>
      </c>
      <c r="AC27" s="166">
        <v>0</v>
      </c>
      <c r="AD27" s="166">
        <v>0</v>
      </c>
      <c r="AE27" s="166">
        <v>0</v>
      </c>
      <c r="AF27" s="166">
        <v>0</v>
      </c>
      <c r="AG27" s="166">
        <v>0</v>
      </c>
      <c r="AH27" s="166">
        <v>0</v>
      </c>
      <c r="AI27" s="166">
        <v>0</v>
      </c>
      <c r="AJ27" s="166">
        <v>0</v>
      </c>
      <c r="AK27" s="166">
        <v>0</v>
      </c>
      <c r="AL27" s="166">
        <v>0</v>
      </c>
      <c r="AM27" s="166">
        <v>0</v>
      </c>
      <c r="AN27" s="166">
        <v>0</v>
      </c>
      <c r="AO27" s="166">
        <v>0</v>
      </c>
      <c r="AP27" s="166">
        <v>0</v>
      </c>
      <c r="AQ27" s="166">
        <v>0</v>
      </c>
      <c r="AR27" s="166">
        <v>0</v>
      </c>
      <c r="AS27" s="166">
        <v>0</v>
      </c>
      <c r="AT27" s="166">
        <v>0</v>
      </c>
      <c r="AU27" s="166">
        <v>0</v>
      </c>
      <c r="AV27" s="166">
        <v>0</v>
      </c>
      <c r="AW27" s="166">
        <v>0</v>
      </c>
      <c r="AX27" s="166">
        <v>0</v>
      </c>
      <c r="AY27" s="166">
        <v>0</v>
      </c>
      <c r="AZ27" s="166">
        <v>0</v>
      </c>
      <c r="BA27" s="166">
        <v>0</v>
      </c>
      <c r="BB27" s="166">
        <v>0</v>
      </c>
      <c r="BC27" s="166">
        <v>0</v>
      </c>
      <c r="BD27" s="166">
        <v>0</v>
      </c>
      <c r="BE27" s="166">
        <v>0</v>
      </c>
      <c r="BF27" s="166">
        <v>0</v>
      </c>
      <c r="BG27" s="166">
        <v>0</v>
      </c>
      <c r="BH27" s="166">
        <v>0</v>
      </c>
      <c r="BI27" s="166">
        <v>0</v>
      </c>
      <c r="BJ27" s="167">
        <f t="shared" si="3"/>
        <v>0</v>
      </c>
      <c r="BK27" s="167">
        <v>0</v>
      </c>
    </row>
    <row r="28" spans="1:63" s="70" customFormat="1" ht="39" hidden="1" thickBot="1">
      <c r="A28" s="34" t="s">
        <v>38</v>
      </c>
      <c r="B28" s="93" t="s">
        <v>39</v>
      </c>
      <c r="C28" s="94" t="s">
        <v>29</v>
      </c>
      <c r="D28" s="166" t="s">
        <v>25</v>
      </c>
      <c r="E28" s="166" t="s">
        <v>25</v>
      </c>
      <c r="F28" s="166" t="s">
        <v>25</v>
      </c>
      <c r="G28" s="166" t="s">
        <v>25</v>
      </c>
      <c r="H28" s="166">
        <v>0</v>
      </c>
      <c r="I28" s="166">
        <v>0</v>
      </c>
      <c r="J28" s="166" t="s">
        <v>25</v>
      </c>
      <c r="K28" s="166" t="s">
        <v>25</v>
      </c>
      <c r="L28" s="166" t="s">
        <v>25</v>
      </c>
      <c r="M28" s="166" t="s">
        <v>25</v>
      </c>
      <c r="N28" s="166" t="s">
        <v>25</v>
      </c>
      <c r="O28" s="166" t="s">
        <v>25</v>
      </c>
      <c r="P28" s="166" t="s">
        <v>25</v>
      </c>
      <c r="Q28" s="166" t="s">
        <v>25</v>
      </c>
      <c r="R28" s="166" t="s">
        <v>25</v>
      </c>
      <c r="S28" s="166" t="s">
        <v>25</v>
      </c>
      <c r="T28" s="166" t="s">
        <v>25</v>
      </c>
      <c r="U28" s="166" t="s">
        <v>25</v>
      </c>
      <c r="V28" s="166">
        <v>0</v>
      </c>
      <c r="W28" s="166">
        <v>0</v>
      </c>
      <c r="X28" s="166" t="s">
        <v>25</v>
      </c>
      <c r="Y28" s="166" t="s">
        <v>25</v>
      </c>
      <c r="Z28" s="166" t="s">
        <v>25</v>
      </c>
      <c r="AA28" s="166" t="s">
        <v>25</v>
      </c>
      <c r="AB28" s="166" t="s">
        <v>25</v>
      </c>
      <c r="AC28" s="166" t="s">
        <v>25</v>
      </c>
      <c r="AD28" s="166" t="s">
        <v>25</v>
      </c>
      <c r="AE28" s="166" t="s">
        <v>25</v>
      </c>
      <c r="AF28" s="166" t="s">
        <v>25</v>
      </c>
      <c r="AG28" s="166" t="s">
        <v>25</v>
      </c>
      <c r="AH28" s="166" t="s">
        <v>25</v>
      </c>
      <c r="AI28" s="166" t="s">
        <v>25</v>
      </c>
      <c r="AJ28" s="166" t="s">
        <v>25</v>
      </c>
      <c r="AK28" s="166" t="s">
        <v>25</v>
      </c>
      <c r="AL28" s="166" t="s">
        <v>25</v>
      </c>
      <c r="AM28" s="166" t="s">
        <v>25</v>
      </c>
      <c r="AN28" s="166" t="s">
        <v>25</v>
      </c>
      <c r="AO28" s="166" t="s">
        <v>25</v>
      </c>
      <c r="AP28" s="166" t="s">
        <v>25</v>
      </c>
      <c r="AQ28" s="166" t="s">
        <v>25</v>
      </c>
      <c r="AR28" s="166" t="s">
        <v>25</v>
      </c>
      <c r="AS28" s="166" t="s">
        <v>25</v>
      </c>
      <c r="AT28" s="166">
        <v>0</v>
      </c>
      <c r="AU28" s="166">
        <v>0</v>
      </c>
      <c r="AV28" s="166">
        <v>0</v>
      </c>
      <c r="AW28" s="166">
        <v>0</v>
      </c>
      <c r="AX28" s="166">
        <v>0</v>
      </c>
      <c r="AY28" s="166">
        <v>0</v>
      </c>
      <c r="AZ28" s="166">
        <v>0</v>
      </c>
      <c r="BA28" s="166">
        <v>0</v>
      </c>
      <c r="BB28" s="166">
        <v>0</v>
      </c>
      <c r="BC28" s="166">
        <v>0</v>
      </c>
      <c r="BD28" s="166">
        <v>0</v>
      </c>
      <c r="BE28" s="166">
        <v>0</v>
      </c>
      <c r="BF28" s="166">
        <v>0</v>
      </c>
      <c r="BG28" s="166">
        <v>0</v>
      </c>
      <c r="BH28" s="166">
        <v>0</v>
      </c>
      <c r="BI28" s="166">
        <v>0</v>
      </c>
      <c r="BJ28" s="167" t="e">
        <f t="shared" si="3"/>
        <v>#VALUE!</v>
      </c>
      <c r="BK28" s="167" t="e">
        <f t="shared" si="4"/>
        <v>#VALUE!</v>
      </c>
    </row>
    <row r="29" spans="1:63" s="70" customFormat="1" ht="64.5" hidden="1" thickBot="1">
      <c r="A29" s="34" t="s">
        <v>40</v>
      </c>
      <c r="B29" s="93" t="s">
        <v>41</v>
      </c>
      <c r="C29" s="94" t="s">
        <v>29</v>
      </c>
      <c r="D29" s="166" t="s">
        <v>25</v>
      </c>
      <c r="E29" s="166" t="s">
        <v>25</v>
      </c>
      <c r="F29" s="166" t="s">
        <v>25</v>
      </c>
      <c r="G29" s="166" t="s">
        <v>25</v>
      </c>
      <c r="H29" s="166">
        <v>0</v>
      </c>
      <c r="I29" s="166">
        <v>0</v>
      </c>
      <c r="J29" s="166" t="s">
        <v>25</v>
      </c>
      <c r="K29" s="166" t="s">
        <v>25</v>
      </c>
      <c r="L29" s="166" t="s">
        <v>25</v>
      </c>
      <c r="M29" s="166" t="s">
        <v>25</v>
      </c>
      <c r="N29" s="166" t="s">
        <v>25</v>
      </c>
      <c r="O29" s="166" t="s">
        <v>25</v>
      </c>
      <c r="P29" s="166" t="s">
        <v>25</v>
      </c>
      <c r="Q29" s="166" t="s">
        <v>25</v>
      </c>
      <c r="R29" s="166" t="s">
        <v>25</v>
      </c>
      <c r="S29" s="166" t="s">
        <v>25</v>
      </c>
      <c r="T29" s="166" t="s">
        <v>25</v>
      </c>
      <c r="U29" s="166" t="s">
        <v>25</v>
      </c>
      <c r="V29" s="166">
        <v>0</v>
      </c>
      <c r="W29" s="166">
        <v>0</v>
      </c>
      <c r="X29" s="166" t="s">
        <v>25</v>
      </c>
      <c r="Y29" s="166" t="s">
        <v>25</v>
      </c>
      <c r="Z29" s="166" t="s">
        <v>25</v>
      </c>
      <c r="AA29" s="166" t="s">
        <v>25</v>
      </c>
      <c r="AB29" s="166" t="s">
        <v>25</v>
      </c>
      <c r="AC29" s="166" t="s">
        <v>25</v>
      </c>
      <c r="AD29" s="166" t="s">
        <v>25</v>
      </c>
      <c r="AE29" s="166" t="s">
        <v>25</v>
      </c>
      <c r="AF29" s="166" t="s">
        <v>25</v>
      </c>
      <c r="AG29" s="166" t="s">
        <v>25</v>
      </c>
      <c r="AH29" s="166" t="s">
        <v>25</v>
      </c>
      <c r="AI29" s="166" t="s">
        <v>25</v>
      </c>
      <c r="AJ29" s="166" t="s">
        <v>25</v>
      </c>
      <c r="AK29" s="166" t="s">
        <v>25</v>
      </c>
      <c r="AL29" s="166" t="s">
        <v>25</v>
      </c>
      <c r="AM29" s="166" t="s">
        <v>25</v>
      </c>
      <c r="AN29" s="166" t="s">
        <v>25</v>
      </c>
      <c r="AO29" s="166" t="s">
        <v>25</v>
      </c>
      <c r="AP29" s="166" t="s">
        <v>25</v>
      </c>
      <c r="AQ29" s="166" t="s">
        <v>25</v>
      </c>
      <c r="AR29" s="166" t="s">
        <v>25</v>
      </c>
      <c r="AS29" s="166" t="s">
        <v>25</v>
      </c>
      <c r="AT29" s="166">
        <v>0</v>
      </c>
      <c r="AU29" s="166">
        <v>0</v>
      </c>
      <c r="AV29" s="166">
        <v>0</v>
      </c>
      <c r="AW29" s="166">
        <v>0</v>
      </c>
      <c r="AX29" s="166">
        <v>0</v>
      </c>
      <c r="AY29" s="166">
        <v>0</v>
      </c>
      <c r="AZ29" s="166">
        <v>0</v>
      </c>
      <c r="BA29" s="166">
        <v>0</v>
      </c>
      <c r="BB29" s="166">
        <v>0</v>
      </c>
      <c r="BC29" s="166">
        <v>0</v>
      </c>
      <c r="BD29" s="166">
        <v>0</v>
      </c>
      <c r="BE29" s="166">
        <v>0</v>
      </c>
      <c r="BF29" s="166">
        <v>0</v>
      </c>
      <c r="BG29" s="166">
        <v>0</v>
      </c>
      <c r="BH29" s="166">
        <v>0</v>
      </c>
      <c r="BI29" s="166">
        <v>0</v>
      </c>
      <c r="BJ29" s="167" t="e">
        <f t="shared" si="3"/>
        <v>#VALUE!</v>
      </c>
      <c r="BK29" s="167" t="e">
        <f t="shared" si="4"/>
        <v>#VALUE!</v>
      </c>
    </row>
    <row r="30" spans="1:63" s="70" customFormat="1" ht="39" hidden="1" thickBot="1">
      <c r="A30" s="34" t="s">
        <v>42</v>
      </c>
      <c r="B30" s="93" t="s">
        <v>43</v>
      </c>
      <c r="C30" s="94" t="s">
        <v>29</v>
      </c>
      <c r="D30" s="166" t="s">
        <v>25</v>
      </c>
      <c r="E30" s="166" t="s">
        <v>25</v>
      </c>
      <c r="F30" s="166" t="s">
        <v>25</v>
      </c>
      <c r="G30" s="166" t="s">
        <v>25</v>
      </c>
      <c r="H30" s="166">
        <v>0</v>
      </c>
      <c r="I30" s="166">
        <v>0</v>
      </c>
      <c r="J30" s="166" t="s">
        <v>25</v>
      </c>
      <c r="K30" s="166" t="s">
        <v>25</v>
      </c>
      <c r="L30" s="166" t="s">
        <v>25</v>
      </c>
      <c r="M30" s="166" t="s">
        <v>25</v>
      </c>
      <c r="N30" s="166" t="s">
        <v>25</v>
      </c>
      <c r="O30" s="166" t="s">
        <v>25</v>
      </c>
      <c r="P30" s="166" t="s">
        <v>25</v>
      </c>
      <c r="Q30" s="166" t="s">
        <v>25</v>
      </c>
      <c r="R30" s="166" t="s">
        <v>25</v>
      </c>
      <c r="S30" s="166" t="s">
        <v>25</v>
      </c>
      <c r="T30" s="166" t="s">
        <v>25</v>
      </c>
      <c r="U30" s="166" t="s">
        <v>25</v>
      </c>
      <c r="V30" s="166">
        <v>0</v>
      </c>
      <c r="W30" s="166">
        <v>0</v>
      </c>
      <c r="X30" s="166" t="s">
        <v>25</v>
      </c>
      <c r="Y30" s="166" t="s">
        <v>25</v>
      </c>
      <c r="Z30" s="166" t="s">
        <v>25</v>
      </c>
      <c r="AA30" s="166" t="s">
        <v>25</v>
      </c>
      <c r="AB30" s="166" t="s">
        <v>25</v>
      </c>
      <c r="AC30" s="166" t="s">
        <v>25</v>
      </c>
      <c r="AD30" s="166" t="s">
        <v>25</v>
      </c>
      <c r="AE30" s="166" t="s">
        <v>25</v>
      </c>
      <c r="AF30" s="166" t="s">
        <v>25</v>
      </c>
      <c r="AG30" s="166" t="s">
        <v>25</v>
      </c>
      <c r="AH30" s="166" t="s">
        <v>25</v>
      </c>
      <c r="AI30" s="166" t="s">
        <v>25</v>
      </c>
      <c r="AJ30" s="166" t="s">
        <v>25</v>
      </c>
      <c r="AK30" s="166" t="s">
        <v>25</v>
      </c>
      <c r="AL30" s="166" t="s">
        <v>25</v>
      </c>
      <c r="AM30" s="166" t="s">
        <v>25</v>
      </c>
      <c r="AN30" s="166" t="s">
        <v>25</v>
      </c>
      <c r="AO30" s="166" t="s">
        <v>25</v>
      </c>
      <c r="AP30" s="166" t="s">
        <v>25</v>
      </c>
      <c r="AQ30" s="166" t="s">
        <v>25</v>
      </c>
      <c r="AR30" s="166" t="s">
        <v>25</v>
      </c>
      <c r="AS30" s="166" t="s">
        <v>25</v>
      </c>
      <c r="AT30" s="166">
        <v>0</v>
      </c>
      <c r="AU30" s="166">
        <v>0</v>
      </c>
      <c r="AV30" s="166">
        <v>0</v>
      </c>
      <c r="AW30" s="166">
        <v>0</v>
      </c>
      <c r="AX30" s="166">
        <v>0</v>
      </c>
      <c r="AY30" s="166">
        <v>0</v>
      </c>
      <c r="AZ30" s="166">
        <v>0</v>
      </c>
      <c r="BA30" s="166">
        <v>0</v>
      </c>
      <c r="BB30" s="166">
        <v>0</v>
      </c>
      <c r="BC30" s="166">
        <v>0</v>
      </c>
      <c r="BD30" s="166">
        <v>0</v>
      </c>
      <c r="BE30" s="166">
        <v>0</v>
      </c>
      <c r="BF30" s="166">
        <v>0</v>
      </c>
      <c r="BG30" s="166">
        <v>0</v>
      </c>
      <c r="BH30" s="166">
        <v>0</v>
      </c>
      <c r="BI30" s="166">
        <v>0</v>
      </c>
      <c r="BJ30" s="167" t="e">
        <f t="shared" si="3"/>
        <v>#VALUE!</v>
      </c>
      <c r="BK30" s="167" t="e">
        <f t="shared" si="4"/>
        <v>#VALUE!</v>
      </c>
    </row>
    <row r="31" spans="1:63" s="70" customFormat="1" ht="51.75" hidden="1" thickBot="1">
      <c r="A31" s="34" t="s">
        <v>44</v>
      </c>
      <c r="B31" s="93" t="s">
        <v>45</v>
      </c>
      <c r="C31" s="94" t="s">
        <v>29</v>
      </c>
      <c r="D31" s="166" t="s">
        <v>25</v>
      </c>
      <c r="E31" s="166" t="s">
        <v>25</v>
      </c>
      <c r="F31" s="166" t="s">
        <v>25</v>
      </c>
      <c r="G31" s="166" t="s">
        <v>25</v>
      </c>
      <c r="H31" s="166">
        <v>0</v>
      </c>
      <c r="I31" s="166">
        <v>0</v>
      </c>
      <c r="J31" s="166" t="s">
        <v>25</v>
      </c>
      <c r="K31" s="166" t="s">
        <v>25</v>
      </c>
      <c r="L31" s="166" t="s">
        <v>25</v>
      </c>
      <c r="M31" s="166" t="s">
        <v>25</v>
      </c>
      <c r="N31" s="166" t="s">
        <v>25</v>
      </c>
      <c r="O31" s="166" t="s">
        <v>25</v>
      </c>
      <c r="P31" s="166" t="s">
        <v>25</v>
      </c>
      <c r="Q31" s="166" t="s">
        <v>25</v>
      </c>
      <c r="R31" s="166" t="s">
        <v>25</v>
      </c>
      <c r="S31" s="166" t="s">
        <v>25</v>
      </c>
      <c r="T31" s="166" t="s">
        <v>25</v>
      </c>
      <c r="U31" s="166" t="s">
        <v>25</v>
      </c>
      <c r="V31" s="166">
        <v>0</v>
      </c>
      <c r="W31" s="166">
        <v>0</v>
      </c>
      <c r="X31" s="166" t="s">
        <v>25</v>
      </c>
      <c r="Y31" s="166" t="s">
        <v>25</v>
      </c>
      <c r="Z31" s="166" t="s">
        <v>25</v>
      </c>
      <c r="AA31" s="166" t="s">
        <v>25</v>
      </c>
      <c r="AB31" s="166" t="s">
        <v>25</v>
      </c>
      <c r="AC31" s="166" t="s">
        <v>25</v>
      </c>
      <c r="AD31" s="166" t="s">
        <v>25</v>
      </c>
      <c r="AE31" s="166" t="s">
        <v>25</v>
      </c>
      <c r="AF31" s="166" t="s">
        <v>25</v>
      </c>
      <c r="AG31" s="166" t="s">
        <v>25</v>
      </c>
      <c r="AH31" s="166" t="s">
        <v>25</v>
      </c>
      <c r="AI31" s="166" t="s">
        <v>25</v>
      </c>
      <c r="AJ31" s="166" t="s">
        <v>25</v>
      </c>
      <c r="AK31" s="166" t="s">
        <v>25</v>
      </c>
      <c r="AL31" s="166" t="s">
        <v>25</v>
      </c>
      <c r="AM31" s="166" t="s">
        <v>25</v>
      </c>
      <c r="AN31" s="166" t="s">
        <v>25</v>
      </c>
      <c r="AO31" s="166" t="s">
        <v>25</v>
      </c>
      <c r="AP31" s="166" t="s">
        <v>25</v>
      </c>
      <c r="AQ31" s="166" t="s">
        <v>25</v>
      </c>
      <c r="AR31" s="166" t="s">
        <v>25</v>
      </c>
      <c r="AS31" s="166" t="s">
        <v>25</v>
      </c>
      <c r="AT31" s="166">
        <v>0</v>
      </c>
      <c r="AU31" s="166">
        <v>0</v>
      </c>
      <c r="AV31" s="166">
        <v>0</v>
      </c>
      <c r="AW31" s="166">
        <v>0</v>
      </c>
      <c r="AX31" s="166">
        <v>0</v>
      </c>
      <c r="AY31" s="166">
        <v>0</v>
      </c>
      <c r="AZ31" s="166">
        <v>0</v>
      </c>
      <c r="BA31" s="166">
        <v>0</v>
      </c>
      <c r="BB31" s="166">
        <v>0</v>
      </c>
      <c r="BC31" s="166">
        <v>0</v>
      </c>
      <c r="BD31" s="166">
        <v>0</v>
      </c>
      <c r="BE31" s="166">
        <v>0</v>
      </c>
      <c r="BF31" s="166">
        <v>0</v>
      </c>
      <c r="BG31" s="166">
        <v>0</v>
      </c>
      <c r="BH31" s="166">
        <v>0</v>
      </c>
      <c r="BI31" s="166">
        <v>0</v>
      </c>
      <c r="BJ31" s="167" t="e">
        <f t="shared" si="3"/>
        <v>#VALUE!</v>
      </c>
      <c r="BK31" s="167" t="e">
        <f t="shared" si="4"/>
        <v>#VALUE!</v>
      </c>
    </row>
    <row r="32" spans="1:63" s="70" customFormat="1" ht="39" hidden="1" thickBot="1">
      <c r="A32" s="34" t="s">
        <v>46</v>
      </c>
      <c r="B32" s="93" t="s">
        <v>47</v>
      </c>
      <c r="C32" s="94" t="s">
        <v>29</v>
      </c>
      <c r="D32" s="166" t="s">
        <v>25</v>
      </c>
      <c r="E32" s="166" t="s">
        <v>25</v>
      </c>
      <c r="F32" s="166" t="s">
        <v>25</v>
      </c>
      <c r="G32" s="166" t="s">
        <v>25</v>
      </c>
      <c r="H32" s="166">
        <v>0</v>
      </c>
      <c r="I32" s="166">
        <v>0</v>
      </c>
      <c r="J32" s="166" t="s">
        <v>25</v>
      </c>
      <c r="K32" s="166" t="s">
        <v>25</v>
      </c>
      <c r="L32" s="166" t="s">
        <v>25</v>
      </c>
      <c r="M32" s="166" t="s">
        <v>25</v>
      </c>
      <c r="N32" s="166" t="s">
        <v>25</v>
      </c>
      <c r="O32" s="166" t="s">
        <v>25</v>
      </c>
      <c r="P32" s="166" t="s">
        <v>25</v>
      </c>
      <c r="Q32" s="166" t="s">
        <v>25</v>
      </c>
      <c r="R32" s="166" t="s">
        <v>25</v>
      </c>
      <c r="S32" s="166" t="s">
        <v>25</v>
      </c>
      <c r="T32" s="166" t="s">
        <v>25</v>
      </c>
      <c r="U32" s="166" t="s">
        <v>25</v>
      </c>
      <c r="V32" s="166">
        <v>0</v>
      </c>
      <c r="W32" s="166">
        <v>0</v>
      </c>
      <c r="X32" s="166" t="s">
        <v>25</v>
      </c>
      <c r="Y32" s="166" t="s">
        <v>25</v>
      </c>
      <c r="Z32" s="166" t="s">
        <v>25</v>
      </c>
      <c r="AA32" s="166" t="s">
        <v>25</v>
      </c>
      <c r="AB32" s="166" t="s">
        <v>25</v>
      </c>
      <c r="AC32" s="166" t="s">
        <v>25</v>
      </c>
      <c r="AD32" s="166" t="s">
        <v>25</v>
      </c>
      <c r="AE32" s="166" t="s">
        <v>25</v>
      </c>
      <c r="AF32" s="166" t="s">
        <v>25</v>
      </c>
      <c r="AG32" s="166" t="s">
        <v>25</v>
      </c>
      <c r="AH32" s="166" t="s">
        <v>25</v>
      </c>
      <c r="AI32" s="166" t="s">
        <v>25</v>
      </c>
      <c r="AJ32" s="166" t="s">
        <v>25</v>
      </c>
      <c r="AK32" s="166" t="s">
        <v>25</v>
      </c>
      <c r="AL32" s="166" t="s">
        <v>25</v>
      </c>
      <c r="AM32" s="166" t="s">
        <v>25</v>
      </c>
      <c r="AN32" s="166" t="s">
        <v>25</v>
      </c>
      <c r="AO32" s="166" t="s">
        <v>25</v>
      </c>
      <c r="AP32" s="166" t="s">
        <v>25</v>
      </c>
      <c r="AQ32" s="166" t="s">
        <v>25</v>
      </c>
      <c r="AR32" s="166" t="s">
        <v>25</v>
      </c>
      <c r="AS32" s="166" t="s">
        <v>25</v>
      </c>
      <c r="AT32" s="166">
        <v>0</v>
      </c>
      <c r="AU32" s="166">
        <v>0</v>
      </c>
      <c r="AV32" s="166">
        <v>0</v>
      </c>
      <c r="AW32" s="166">
        <v>0</v>
      </c>
      <c r="AX32" s="166">
        <v>0</v>
      </c>
      <c r="AY32" s="166">
        <v>0</v>
      </c>
      <c r="AZ32" s="166">
        <v>0</v>
      </c>
      <c r="BA32" s="166">
        <v>0</v>
      </c>
      <c r="BB32" s="166">
        <v>0</v>
      </c>
      <c r="BC32" s="166">
        <v>0</v>
      </c>
      <c r="BD32" s="166">
        <v>0</v>
      </c>
      <c r="BE32" s="166">
        <v>0</v>
      </c>
      <c r="BF32" s="166">
        <v>0</v>
      </c>
      <c r="BG32" s="166">
        <v>0</v>
      </c>
      <c r="BH32" s="166">
        <v>0</v>
      </c>
      <c r="BI32" s="166">
        <v>0</v>
      </c>
      <c r="BJ32" s="167" t="e">
        <f t="shared" si="3"/>
        <v>#VALUE!</v>
      </c>
      <c r="BK32" s="167" t="e">
        <f t="shared" si="4"/>
        <v>#VALUE!</v>
      </c>
    </row>
    <row r="33" spans="1:63" s="70" customFormat="1" ht="102.75" hidden="1" thickBot="1">
      <c r="A33" s="34" t="s">
        <v>46</v>
      </c>
      <c r="B33" s="93" t="s">
        <v>48</v>
      </c>
      <c r="C33" s="94" t="s">
        <v>29</v>
      </c>
      <c r="D33" s="166" t="s">
        <v>25</v>
      </c>
      <c r="E33" s="166" t="s">
        <v>25</v>
      </c>
      <c r="F33" s="166" t="s">
        <v>25</v>
      </c>
      <c r="G33" s="166" t="s">
        <v>25</v>
      </c>
      <c r="H33" s="166">
        <v>0</v>
      </c>
      <c r="I33" s="166">
        <v>0</v>
      </c>
      <c r="J33" s="166" t="s">
        <v>25</v>
      </c>
      <c r="K33" s="166" t="s">
        <v>25</v>
      </c>
      <c r="L33" s="166" t="s">
        <v>25</v>
      </c>
      <c r="M33" s="166" t="s">
        <v>25</v>
      </c>
      <c r="N33" s="166" t="s">
        <v>25</v>
      </c>
      <c r="O33" s="166" t="s">
        <v>25</v>
      </c>
      <c r="P33" s="166" t="s">
        <v>25</v>
      </c>
      <c r="Q33" s="166" t="s">
        <v>25</v>
      </c>
      <c r="R33" s="166" t="s">
        <v>25</v>
      </c>
      <c r="S33" s="166" t="s">
        <v>25</v>
      </c>
      <c r="T33" s="166" t="s">
        <v>25</v>
      </c>
      <c r="U33" s="166" t="s">
        <v>25</v>
      </c>
      <c r="V33" s="166">
        <v>0</v>
      </c>
      <c r="W33" s="166">
        <v>0</v>
      </c>
      <c r="X33" s="166" t="s">
        <v>25</v>
      </c>
      <c r="Y33" s="166" t="s">
        <v>25</v>
      </c>
      <c r="Z33" s="166" t="s">
        <v>25</v>
      </c>
      <c r="AA33" s="166" t="s">
        <v>25</v>
      </c>
      <c r="AB33" s="166" t="s">
        <v>25</v>
      </c>
      <c r="AC33" s="166" t="s">
        <v>25</v>
      </c>
      <c r="AD33" s="166" t="s">
        <v>25</v>
      </c>
      <c r="AE33" s="166" t="s">
        <v>25</v>
      </c>
      <c r="AF33" s="166" t="s">
        <v>25</v>
      </c>
      <c r="AG33" s="166" t="s">
        <v>25</v>
      </c>
      <c r="AH33" s="166" t="s">
        <v>25</v>
      </c>
      <c r="AI33" s="166" t="s">
        <v>25</v>
      </c>
      <c r="AJ33" s="166" t="s">
        <v>25</v>
      </c>
      <c r="AK33" s="166" t="s">
        <v>25</v>
      </c>
      <c r="AL33" s="166" t="s">
        <v>25</v>
      </c>
      <c r="AM33" s="166" t="s">
        <v>25</v>
      </c>
      <c r="AN33" s="166" t="s">
        <v>25</v>
      </c>
      <c r="AO33" s="166" t="s">
        <v>25</v>
      </c>
      <c r="AP33" s="166" t="s">
        <v>25</v>
      </c>
      <c r="AQ33" s="166" t="s">
        <v>25</v>
      </c>
      <c r="AR33" s="166" t="s">
        <v>25</v>
      </c>
      <c r="AS33" s="166" t="s">
        <v>25</v>
      </c>
      <c r="AT33" s="166">
        <v>0</v>
      </c>
      <c r="AU33" s="166">
        <v>0</v>
      </c>
      <c r="AV33" s="166">
        <v>0</v>
      </c>
      <c r="AW33" s="166">
        <v>0</v>
      </c>
      <c r="AX33" s="166">
        <v>0</v>
      </c>
      <c r="AY33" s="166">
        <v>0</v>
      </c>
      <c r="AZ33" s="166">
        <v>0</v>
      </c>
      <c r="BA33" s="166">
        <v>0</v>
      </c>
      <c r="BB33" s="166">
        <v>0</v>
      </c>
      <c r="BC33" s="166">
        <v>0</v>
      </c>
      <c r="BD33" s="166">
        <v>0</v>
      </c>
      <c r="BE33" s="166">
        <v>0</v>
      </c>
      <c r="BF33" s="166">
        <v>0</v>
      </c>
      <c r="BG33" s="166">
        <v>0</v>
      </c>
      <c r="BH33" s="166">
        <v>0</v>
      </c>
      <c r="BI33" s="166">
        <v>0</v>
      </c>
      <c r="BJ33" s="167" t="e">
        <f t="shared" si="3"/>
        <v>#VALUE!</v>
      </c>
      <c r="BK33" s="167" t="e">
        <f t="shared" si="4"/>
        <v>#VALUE!</v>
      </c>
    </row>
    <row r="34" spans="1:63" s="70" customFormat="1" ht="90" hidden="1" thickBot="1">
      <c r="A34" s="34" t="s">
        <v>46</v>
      </c>
      <c r="B34" s="93" t="s">
        <v>49</v>
      </c>
      <c r="C34" s="94" t="s">
        <v>29</v>
      </c>
      <c r="D34" s="166" t="s">
        <v>25</v>
      </c>
      <c r="E34" s="166" t="s">
        <v>25</v>
      </c>
      <c r="F34" s="166" t="s">
        <v>25</v>
      </c>
      <c r="G34" s="166" t="s">
        <v>25</v>
      </c>
      <c r="H34" s="166">
        <v>0</v>
      </c>
      <c r="I34" s="166">
        <v>0</v>
      </c>
      <c r="J34" s="166" t="s">
        <v>25</v>
      </c>
      <c r="K34" s="166" t="s">
        <v>25</v>
      </c>
      <c r="L34" s="166" t="s">
        <v>25</v>
      </c>
      <c r="M34" s="166" t="s">
        <v>25</v>
      </c>
      <c r="N34" s="166" t="s">
        <v>25</v>
      </c>
      <c r="O34" s="166" t="s">
        <v>25</v>
      </c>
      <c r="P34" s="166" t="s">
        <v>25</v>
      </c>
      <c r="Q34" s="166" t="s">
        <v>25</v>
      </c>
      <c r="R34" s="166" t="s">
        <v>25</v>
      </c>
      <c r="S34" s="166" t="s">
        <v>25</v>
      </c>
      <c r="T34" s="166" t="s">
        <v>25</v>
      </c>
      <c r="U34" s="166" t="s">
        <v>25</v>
      </c>
      <c r="V34" s="166">
        <v>0</v>
      </c>
      <c r="W34" s="166">
        <v>0</v>
      </c>
      <c r="X34" s="166" t="s">
        <v>25</v>
      </c>
      <c r="Y34" s="166" t="s">
        <v>25</v>
      </c>
      <c r="Z34" s="166" t="s">
        <v>25</v>
      </c>
      <c r="AA34" s="166" t="s">
        <v>25</v>
      </c>
      <c r="AB34" s="166" t="s">
        <v>25</v>
      </c>
      <c r="AC34" s="166" t="s">
        <v>25</v>
      </c>
      <c r="AD34" s="166" t="s">
        <v>25</v>
      </c>
      <c r="AE34" s="166" t="s">
        <v>25</v>
      </c>
      <c r="AF34" s="166" t="s">
        <v>25</v>
      </c>
      <c r="AG34" s="166" t="s">
        <v>25</v>
      </c>
      <c r="AH34" s="166" t="s">
        <v>25</v>
      </c>
      <c r="AI34" s="166" t="s">
        <v>25</v>
      </c>
      <c r="AJ34" s="166" t="s">
        <v>25</v>
      </c>
      <c r="AK34" s="166" t="s">
        <v>25</v>
      </c>
      <c r="AL34" s="166" t="s">
        <v>25</v>
      </c>
      <c r="AM34" s="166" t="s">
        <v>25</v>
      </c>
      <c r="AN34" s="166" t="s">
        <v>25</v>
      </c>
      <c r="AO34" s="166" t="s">
        <v>25</v>
      </c>
      <c r="AP34" s="166" t="s">
        <v>25</v>
      </c>
      <c r="AQ34" s="166" t="s">
        <v>25</v>
      </c>
      <c r="AR34" s="166" t="s">
        <v>25</v>
      </c>
      <c r="AS34" s="166" t="s">
        <v>25</v>
      </c>
      <c r="AT34" s="166">
        <v>0</v>
      </c>
      <c r="AU34" s="166">
        <v>0</v>
      </c>
      <c r="AV34" s="166">
        <v>0</v>
      </c>
      <c r="AW34" s="166">
        <v>0</v>
      </c>
      <c r="AX34" s="166">
        <v>0</v>
      </c>
      <c r="AY34" s="166">
        <v>0</v>
      </c>
      <c r="AZ34" s="166">
        <v>0</v>
      </c>
      <c r="BA34" s="166">
        <v>0</v>
      </c>
      <c r="BB34" s="166">
        <v>0</v>
      </c>
      <c r="BC34" s="166">
        <v>0</v>
      </c>
      <c r="BD34" s="166">
        <v>0</v>
      </c>
      <c r="BE34" s="166">
        <v>0</v>
      </c>
      <c r="BF34" s="166">
        <v>0</v>
      </c>
      <c r="BG34" s="166">
        <v>0</v>
      </c>
      <c r="BH34" s="166">
        <v>0</v>
      </c>
      <c r="BI34" s="166">
        <v>0</v>
      </c>
      <c r="BJ34" s="167" t="e">
        <f t="shared" si="3"/>
        <v>#VALUE!</v>
      </c>
      <c r="BK34" s="167" t="e">
        <f t="shared" si="4"/>
        <v>#VALUE!</v>
      </c>
    </row>
    <row r="35" spans="1:63" s="70" customFormat="1" ht="90" hidden="1" thickBot="1">
      <c r="A35" s="34" t="s">
        <v>46</v>
      </c>
      <c r="B35" s="93" t="s">
        <v>50</v>
      </c>
      <c r="C35" s="94" t="s">
        <v>29</v>
      </c>
      <c r="D35" s="166" t="s">
        <v>25</v>
      </c>
      <c r="E35" s="166" t="s">
        <v>25</v>
      </c>
      <c r="F35" s="166" t="s">
        <v>25</v>
      </c>
      <c r="G35" s="166" t="s">
        <v>25</v>
      </c>
      <c r="H35" s="166">
        <v>0</v>
      </c>
      <c r="I35" s="166">
        <v>0</v>
      </c>
      <c r="J35" s="166" t="s">
        <v>25</v>
      </c>
      <c r="K35" s="166" t="s">
        <v>25</v>
      </c>
      <c r="L35" s="166" t="s">
        <v>25</v>
      </c>
      <c r="M35" s="166" t="s">
        <v>25</v>
      </c>
      <c r="N35" s="166" t="s">
        <v>25</v>
      </c>
      <c r="O35" s="166" t="s">
        <v>25</v>
      </c>
      <c r="P35" s="166" t="s">
        <v>25</v>
      </c>
      <c r="Q35" s="166" t="s">
        <v>25</v>
      </c>
      <c r="R35" s="166" t="s">
        <v>25</v>
      </c>
      <c r="S35" s="166" t="s">
        <v>25</v>
      </c>
      <c r="T35" s="166" t="s">
        <v>25</v>
      </c>
      <c r="U35" s="166" t="s">
        <v>25</v>
      </c>
      <c r="V35" s="166">
        <v>0</v>
      </c>
      <c r="W35" s="166">
        <v>0</v>
      </c>
      <c r="X35" s="166" t="s">
        <v>25</v>
      </c>
      <c r="Y35" s="166" t="s">
        <v>25</v>
      </c>
      <c r="Z35" s="166" t="s">
        <v>25</v>
      </c>
      <c r="AA35" s="166" t="s">
        <v>25</v>
      </c>
      <c r="AB35" s="166" t="s">
        <v>25</v>
      </c>
      <c r="AC35" s="166" t="s">
        <v>25</v>
      </c>
      <c r="AD35" s="166" t="s">
        <v>25</v>
      </c>
      <c r="AE35" s="166" t="s">
        <v>25</v>
      </c>
      <c r="AF35" s="166" t="s">
        <v>25</v>
      </c>
      <c r="AG35" s="166" t="s">
        <v>25</v>
      </c>
      <c r="AH35" s="166" t="s">
        <v>25</v>
      </c>
      <c r="AI35" s="166" t="s">
        <v>25</v>
      </c>
      <c r="AJ35" s="166" t="s">
        <v>25</v>
      </c>
      <c r="AK35" s="166" t="s">
        <v>25</v>
      </c>
      <c r="AL35" s="166" t="s">
        <v>25</v>
      </c>
      <c r="AM35" s="166" t="s">
        <v>25</v>
      </c>
      <c r="AN35" s="166" t="s">
        <v>25</v>
      </c>
      <c r="AO35" s="166" t="s">
        <v>25</v>
      </c>
      <c r="AP35" s="166" t="s">
        <v>25</v>
      </c>
      <c r="AQ35" s="166" t="s">
        <v>25</v>
      </c>
      <c r="AR35" s="166" t="s">
        <v>25</v>
      </c>
      <c r="AS35" s="166" t="s">
        <v>25</v>
      </c>
      <c r="AT35" s="166">
        <v>0</v>
      </c>
      <c r="AU35" s="166">
        <v>0</v>
      </c>
      <c r="AV35" s="166">
        <v>0</v>
      </c>
      <c r="AW35" s="166">
        <v>0</v>
      </c>
      <c r="AX35" s="166">
        <v>0</v>
      </c>
      <c r="AY35" s="166">
        <v>0</v>
      </c>
      <c r="AZ35" s="166">
        <v>0</v>
      </c>
      <c r="BA35" s="166">
        <v>0</v>
      </c>
      <c r="BB35" s="166">
        <v>0</v>
      </c>
      <c r="BC35" s="166">
        <v>0</v>
      </c>
      <c r="BD35" s="166">
        <v>0</v>
      </c>
      <c r="BE35" s="166">
        <v>0</v>
      </c>
      <c r="BF35" s="166">
        <v>0</v>
      </c>
      <c r="BG35" s="166">
        <v>0</v>
      </c>
      <c r="BH35" s="166">
        <v>0</v>
      </c>
      <c r="BI35" s="166">
        <v>0</v>
      </c>
      <c r="BJ35" s="167" t="e">
        <f t="shared" si="3"/>
        <v>#VALUE!</v>
      </c>
      <c r="BK35" s="167" t="e">
        <f t="shared" si="4"/>
        <v>#VALUE!</v>
      </c>
    </row>
    <row r="36" spans="1:63" s="70" customFormat="1" ht="39" hidden="1" thickBot="1">
      <c r="A36" s="34" t="s">
        <v>51</v>
      </c>
      <c r="B36" s="93" t="s">
        <v>47</v>
      </c>
      <c r="C36" s="94" t="s">
        <v>29</v>
      </c>
      <c r="D36" s="166" t="s">
        <v>25</v>
      </c>
      <c r="E36" s="166" t="s">
        <v>25</v>
      </c>
      <c r="F36" s="166" t="s">
        <v>25</v>
      </c>
      <c r="G36" s="166" t="s">
        <v>25</v>
      </c>
      <c r="H36" s="166">
        <v>0</v>
      </c>
      <c r="I36" s="166">
        <v>0</v>
      </c>
      <c r="J36" s="166" t="s">
        <v>25</v>
      </c>
      <c r="K36" s="166" t="s">
        <v>25</v>
      </c>
      <c r="L36" s="166" t="s">
        <v>25</v>
      </c>
      <c r="M36" s="166" t="s">
        <v>25</v>
      </c>
      <c r="N36" s="166" t="s">
        <v>25</v>
      </c>
      <c r="O36" s="166" t="s">
        <v>25</v>
      </c>
      <c r="P36" s="166" t="s">
        <v>25</v>
      </c>
      <c r="Q36" s="166" t="s">
        <v>25</v>
      </c>
      <c r="R36" s="166" t="s">
        <v>25</v>
      </c>
      <c r="S36" s="166" t="s">
        <v>25</v>
      </c>
      <c r="T36" s="166" t="s">
        <v>25</v>
      </c>
      <c r="U36" s="166" t="s">
        <v>25</v>
      </c>
      <c r="V36" s="166">
        <v>0</v>
      </c>
      <c r="W36" s="166">
        <v>0</v>
      </c>
      <c r="X36" s="166" t="s">
        <v>25</v>
      </c>
      <c r="Y36" s="166" t="s">
        <v>25</v>
      </c>
      <c r="Z36" s="166" t="s">
        <v>25</v>
      </c>
      <c r="AA36" s="166" t="s">
        <v>25</v>
      </c>
      <c r="AB36" s="166" t="s">
        <v>25</v>
      </c>
      <c r="AC36" s="166" t="s">
        <v>25</v>
      </c>
      <c r="AD36" s="166" t="s">
        <v>25</v>
      </c>
      <c r="AE36" s="166" t="s">
        <v>25</v>
      </c>
      <c r="AF36" s="166" t="s">
        <v>25</v>
      </c>
      <c r="AG36" s="166" t="s">
        <v>25</v>
      </c>
      <c r="AH36" s="166" t="s">
        <v>25</v>
      </c>
      <c r="AI36" s="166" t="s">
        <v>25</v>
      </c>
      <c r="AJ36" s="166" t="s">
        <v>25</v>
      </c>
      <c r="AK36" s="166" t="s">
        <v>25</v>
      </c>
      <c r="AL36" s="166" t="s">
        <v>25</v>
      </c>
      <c r="AM36" s="166" t="s">
        <v>25</v>
      </c>
      <c r="AN36" s="166" t="s">
        <v>25</v>
      </c>
      <c r="AO36" s="166" t="s">
        <v>25</v>
      </c>
      <c r="AP36" s="166" t="s">
        <v>25</v>
      </c>
      <c r="AQ36" s="166" t="s">
        <v>25</v>
      </c>
      <c r="AR36" s="166" t="s">
        <v>25</v>
      </c>
      <c r="AS36" s="166" t="s">
        <v>25</v>
      </c>
      <c r="AT36" s="166">
        <v>0</v>
      </c>
      <c r="AU36" s="166">
        <v>0</v>
      </c>
      <c r="AV36" s="166">
        <v>0</v>
      </c>
      <c r="AW36" s="166">
        <v>0</v>
      </c>
      <c r="AX36" s="166">
        <v>0</v>
      </c>
      <c r="AY36" s="166">
        <v>0</v>
      </c>
      <c r="AZ36" s="166">
        <v>0</v>
      </c>
      <c r="BA36" s="166">
        <v>0</v>
      </c>
      <c r="BB36" s="166">
        <v>0</v>
      </c>
      <c r="BC36" s="166">
        <v>0</v>
      </c>
      <c r="BD36" s="166">
        <v>0</v>
      </c>
      <c r="BE36" s="166">
        <v>0</v>
      </c>
      <c r="BF36" s="166">
        <v>0</v>
      </c>
      <c r="BG36" s="166">
        <v>0</v>
      </c>
      <c r="BH36" s="166">
        <v>0</v>
      </c>
      <c r="BI36" s="166">
        <v>0</v>
      </c>
      <c r="BJ36" s="167" t="e">
        <f t="shared" si="3"/>
        <v>#VALUE!</v>
      </c>
      <c r="BK36" s="167" t="e">
        <f t="shared" si="4"/>
        <v>#VALUE!</v>
      </c>
    </row>
    <row r="37" spans="1:63" s="70" customFormat="1" ht="102.75" hidden="1" thickBot="1">
      <c r="A37" s="34" t="s">
        <v>51</v>
      </c>
      <c r="B37" s="93" t="s">
        <v>48</v>
      </c>
      <c r="C37" s="94" t="s">
        <v>29</v>
      </c>
      <c r="D37" s="166" t="s">
        <v>25</v>
      </c>
      <c r="E37" s="166" t="s">
        <v>25</v>
      </c>
      <c r="F37" s="166" t="s">
        <v>25</v>
      </c>
      <c r="G37" s="166" t="s">
        <v>25</v>
      </c>
      <c r="H37" s="166">
        <v>0</v>
      </c>
      <c r="I37" s="166">
        <v>0</v>
      </c>
      <c r="J37" s="166" t="s">
        <v>25</v>
      </c>
      <c r="K37" s="166" t="s">
        <v>25</v>
      </c>
      <c r="L37" s="166" t="s">
        <v>25</v>
      </c>
      <c r="M37" s="166" t="s">
        <v>25</v>
      </c>
      <c r="N37" s="166" t="s">
        <v>25</v>
      </c>
      <c r="O37" s="166" t="s">
        <v>25</v>
      </c>
      <c r="P37" s="166" t="s">
        <v>25</v>
      </c>
      <c r="Q37" s="166" t="s">
        <v>25</v>
      </c>
      <c r="R37" s="166" t="s">
        <v>25</v>
      </c>
      <c r="S37" s="166" t="s">
        <v>25</v>
      </c>
      <c r="T37" s="166" t="s">
        <v>25</v>
      </c>
      <c r="U37" s="166" t="s">
        <v>25</v>
      </c>
      <c r="V37" s="166">
        <v>0</v>
      </c>
      <c r="W37" s="166">
        <v>0</v>
      </c>
      <c r="X37" s="166" t="s">
        <v>25</v>
      </c>
      <c r="Y37" s="166" t="s">
        <v>25</v>
      </c>
      <c r="Z37" s="166" t="s">
        <v>25</v>
      </c>
      <c r="AA37" s="166" t="s">
        <v>25</v>
      </c>
      <c r="AB37" s="166" t="s">
        <v>25</v>
      </c>
      <c r="AC37" s="166" t="s">
        <v>25</v>
      </c>
      <c r="AD37" s="166" t="s">
        <v>25</v>
      </c>
      <c r="AE37" s="166" t="s">
        <v>25</v>
      </c>
      <c r="AF37" s="166" t="s">
        <v>25</v>
      </c>
      <c r="AG37" s="166" t="s">
        <v>25</v>
      </c>
      <c r="AH37" s="166" t="s">
        <v>25</v>
      </c>
      <c r="AI37" s="166" t="s">
        <v>25</v>
      </c>
      <c r="AJ37" s="166" t="s">
        <v>25</v>
      </c>
      <c r="AK37" s="166" t="s">
        <v>25</v>
      </c>
      <c r="AL37" s="166" t="s">
        <v>25</v>
      </c>
      <c r="AM37" s="166" t="s">
        <v>25</v>
      </c>
      <c r="AN37" s="166" t="s">
        <v>25</v>
      </c>
      <c r="AO37" s="166" t="s">
        <v>25</v>
      </c>
      <c r="AP37" s="166" t="s">
        <v>25</v>
      </c>
      <c r="AQ37" s="166" t="s">
        <v>25</v>
      </c>
      <c r="AR37" s="166" t="s">
        <v>25</v>
      </c>
      <c r="AS37" s="166" t="s">
        <v>25</v>
      </c>
      <c r="AT37" s="166">
        <v>0</v>
      </c>
      <c r="AU37" s="166">
        <v>0</v>
      </c>
      <c r="AV37" s="166">
        <v>0</v>
      </c>
      <c r="AW37" s="166">
        <v>0</v>
      </c>
      <c r="AX37" s="166">
        <v>0</v>
      </c>
      <c r="AY37" s="166">
        <v>0</v>
      </c>
      <c r="AZ37" s="166">
        <v>0</v>
      </c>
      <c r="BA37" s="166">
        <v>0</v>
      </c>
      <c r="BB37" s="166">
        <v>0</v>
      </c>
      <c r="BC37" s="166">
        <v>0</v>
      </c>
      <c r="BD37" s="166">
        <v>0</v>
      </c>
      <c r="BE37" s="166">
        <v>0</v>
      </c>
      <c r="BF37" s="166">
        <v>0</v>
      </c>
      <c r="BG37" s="166">
        <v>0</v>
      </c>
      <c r="BH37" s="166">
        <v>0</v>
      </c>
      <c r="BI37" s="166">
        <v>0</v>
      </c>
      <c r="BJ37" s="167" t="e">
        <f t="shared" si="3"/>
        <v>#VALUE!</v>
      </c>
      <c r="BK37" s="167" t="e">
        <f t="shared" si="4"/>
        <v>#VALUE!</v>
      </c>
    </row>
    <row r="38" spans="1:63" s="70" customFormat="1" ht="90" hidden="1" thickBot="1">
      <c r="A38" s="34" t="s">
        <v>51</v>
      </c>
      <c r="B38" s="93" t="s">
        <v>49</v>
      </c>
      <c r="C38" s="94" t="s">
        <v>29</v>
      </c>
      <c r="D38" s="166" t="s">
        <v>25</v>
      </c>
      <c r="E38" s="166" t="s">
        <v>25</v>
      </c>
      <c r="F38" s="166" t="s">
        <v>25</v>
      </c>
      <c r="G38" s="166" t="s">
        <v>25</v>
      </c>
      <c r="H38" s="166">
        <v>0</v>
      </c>
      <c r="I38" s="166">
        <v>0</v>
      </c>
      <c r="J38" s="166" t="s">
        <v>25</v>
      </c>
      <c r="K38" s="166" t="s">
        <v>25</v>
      </c>
      <c r="L38" s="166" t="s">
        <v>25</v>
      </c>
      <c r="M38" s="166" t="s">
        <v>25</v>
      </c>
      <c r="N38" s="166" t="s">
        <v>25</v>
      </c>
      <c r="O38" s="166" t="s">
        <v>25</v>
      </c>
      <c r="P38" s="166" t="s">
        <v>25</v>
      </c>
      <c r="Q38" s="166" t="s">
        <v>25</v>
      </c>
      <c r="R38" s="166" t="s">
        <v>25</v>
      </c>
      <c r="S38" s="166" t="s">
        <v>25</v>
      </c>
      <c r="T38" s="166" t="s">
        <v>25</v>
      </c>
      <c r="U38" s="166" t="s">
        <v>25</v>
      </c>
      <c r="V38" s="166">
        <v>0</v>
      </c>
      <c r="W38" s="166">
        <v>0</v>
      </c>
      <c r="X38" s="166" t="s">
        <v>25</v>
      </c>
      <c r="Y38" s="166" t="s">
        <v>25</v>
      </c>
      <c r="Z38" s="166" t="s">
        <v>25</v>
      </c>
      <c r="AA38" s="166" t="s">
        <v>25</v>
      </c>
      <c r="AB38" s="166" t="s">
        <v>25</v>
      </c>
      <c r="AC38" s="166" t="s">
        <v>25</v>
      </c>
      <c r="AD38" s="166" t="s">
        <v>25</v>
      </c>
      <c r="AE38" s="166" t="s">
        <v>25</v>
      </c>
      <c r="AF38" s="166" t="s">
        <v>25</v>
      </c>
      <c r="AG38" s="166" t="s">
        <v>25</v>
      </c>
      <c r="AH38" s="166" t="s">
        <v>25</v>
      </c>
      <c r="AI38" s="166" t="s">
        <v>25</v>
      </c>
      <c r="AJ38" s="166" t="s">
        <v>25</v>
      </c>
      <c r="AK38" s="166" t="s">
        <v>25</v>
      </c>
      <c r="AL38" s="166" t="s">
        <v>25</v>
      </c>
      <c r="AM38" s="166" t="s">
        <v>25</v>
      </c>
      <c r="AN38" s="166" t="s">
        <v>25</v>
      </c>
      <c r="AO38" s="166" t="s">
        <v>25</v>
      </c>
      <c r="AP38" s="166" t="s">
        <v>25</v>
      </c>
      <c r="AQ38" s="166" t="s">
        <v>25</v>
      </c>
      <c r="AR38" s="166" t="s">
        <v>25</v>
      </c>
      <c r="AS38" s="166" t="s">
        <v>25</v>
      </c>
      <c r="AT38" s="166">
        <v>0</v>
      </c>
      <c r="AU38" s="166">
        <v>0</v>
      </c>
      <c r="AV38" s="166">
        <v>0</v>
      </c>
      <c r="AW38" s="166">
        <v>0</v>
      </c>
      <c r="AX38" s="166">
        <v>0</v>
      </c>
      <c r="AY38" s="166">
        <v>0</v>
      </c>
      <c r="AZ38" s="166">
        <v>0</v>
      </c>
      <c r="BA38" s="166">
        <v>0</v>
      </c>
      <c r="BB38" s="166">
        <v>0</v>
      </c>
      <c r="BC38" s="166">
        <v>0</v>
      </c>
      <c r="BD38" s="166">
        <v>0</v>
      </c>
      <c r="BE38" s="166">
        <v>0</v>
      </c>
      <c r="BF38" s="166">
        <v>0</v>
      </c>
      <c r="BG38" s="166">
        <v>0</v>
      </c>
      <c r="BH38" s="166">
        <v>0</v>
      </c>
      <c r="BI38" s="166">
        <v>0</v>
      </c>
      <c r="BJ38" s="167" t="e">
        <f t="shared" si="3"/>
        <v>#VALUE!</v>
      </c>
      <c r="BK38" s="167" t="e">
        <f t="shared" si="4"/>
        <v>#VALUE!</v>
      </c>
    </row>
    <row r="39" spans="1:63" s="70" customFormat="1" ht="90" hidden="1" thickBot="1">
      <c r="A39" s="34" t="s">
        <v>51</v>
      </c>
      <c r="B39" s="93" t="s">
        <v>52</v>
      </c>
      <c r="C39" s="94" t="s">
        <v>29</v>
      </c>
      <c r="D39" s="166" t="s">
        <v>25</v>
      </c>
      <c r="E39" s="166" t="s">
        <v>25</v>
      </c>
      <c r="F39" s="166" t="s">
        <v>25</v>
      </c>
      <c r="G39" s="166" t="s">
        <v>25</v>
      </c>
      <c r="H39" s="166">
        <v>0</v>
      </c>
      <c r="I39" s="166">
        <v>0</v>
      </c>
      <c r="J39" s="166" t="s">
        <v>25</v>
      </c>
      <c r="K39" s="166" t="s">
        <v>25</v>
      </c>
      <c r="L39" s="166" t="s">
        <v>25</v>
      </c>
      <c r="M39" s="166" t="s">
        <v>25</v>
      </c>
      <c r="N39" s="166" t="s">
        <v>25</v>
      </c>
      <c r="O39" s="166" t="s">
        <v>25</v>
      </c>
      <c r="P39" s="166" t="s">
        <v>25</v>
      </c>
      <c r="Q39" s="166" t="s">
        <v>25</v>
      </c>
      <c r="R39" s="166" t="s">
        <v>25</v>
      </c>
      <c r="S39" s="166" t="s">
        <v>25</v>
      </c>
      <c r="T39" s="166" t="s">
        <v>25</v>
      </c>
      <c r="U39" s="166" t="s">
        <v>25</v>
      </c>
      <c r="V39" s="166">
        <v>0</v>
      </c>
      <c r="W39" s="166">
        <v>0</v>
      </c>
      <c r="X39" s="166" t="s">
        <v>25</v>
      </c>
      <c r="Y39" s="166" t="s">
        <v>25</v>
      </c>
      <c r="Z39" s="166" t="s">
        <v>25</v>
      </c>
      <c r="AA39" s="166" t="s">
        <v>25</v>
      </c>
      <c r="AB39" s="166" t="s">
        <v>25</v>
      </c>
      <c r="AC39" s="166" t="s">
        <v>25</v>
      </c>
      <c r="AD39" s="166" t="s">
        <v>25</v>
      </c>
      <c r="AE39" s="166" t="s">
        <v>25</v>
      </c>
      <c r="AF39" s="166" t="s">
        <v>25</v>
      </c>
      <c r="AG39" s="166" t="s">
        <v>25</v>
      </c>
      <c r="AH39" s="166" t="s">
        <v>25</v>
      </c>
      <c r="AI39" s="166" t="s">
        <v>25</v>
      </c>
      <c r="AJ39" s="166" t="s">
        <v>25</v>
      </c>
      <c r="AK39" s="166" t="s">
        <v>25</v>
      </c>
      <c r="AL39" s="166" t="s">
        <v>25</v>
      </c>
      <c r="AM39" s="166" t="s">
        <v>25</v>
      </c>
      <c r="AN39" s="166" t="s">
        <v>25</v>
      </c>
      <c r="AO39" s="166" t="s">
        <v>25</v>
      </c>
      <c r="AP39" s="166" t="s">
        <v>25</v>
      </c>
      <c r="AQ39" s="166" t="s">
        <v>25</v>
      </c>
      <c r="AR39" s="166" t="s">
        <v>25</v>
      </c>
      <c r="AS39" s="166" t="s">
        <v>25</v>
      </c>
      <c r="AT39" s="166">
        <v>0</v>
      </c>
      <c r="AU39" s="166">
        <v>0</v>
      </c>
      <c r="AV39" s="166">
        <v>0</v>
      </c>
      <c r="AW39" s="166">
        <v>0</v>
      </c>
      <c r="AX39" s="166">
        <v>0</v>
      </c>
      <c r="AY39" s="166">
        <v>0</v>
      </c>
      <c r="AZ39" s="166">
        <v>0</v>
      </c>
      <c r="BA39" s="166">
        <v>0</v>
      </c>
      <c r="BB39" s="166">
        <v>0</v>
      </c>
      <c r="BC39" s="166">
        <v>0</v>
      </c>
      <c r="BD39" s="166">
        <v>0</v>
      </c>
      <c r="BE39" s="166">
        <v>0</v>
      </c>
      <c r="BF39" s="166">
        <v>0</v>
      </c>
      <c r="BG39" s="166">
        <v>0</v>
      </c>
      <c r="BH39" s="166">
        <v>0</v>
      </c>
      <c r="BI39" s="166">
        <v>0</v>
      </c>
      <c r="BJ39" s="167" t="e">
        <f t="shared" si="3"/>
        <v>#VALUE!</v>
      </c>
      <c r="BK39" s="167" t="e">
        <f t="shared" si="4"/>
        <v>#VALUE!</v>
      </c>
    </row>
    <row r="40" spans="1:63" s="70" customFormat="1" ht="77.25" thickBot="1">
      <c r="A40" s="34" t="s">
        <v>59</v>
      </c>
      <c r="B40" s="93" t="s">
        <v>60</v>
      </c>
      <c r="C40" s="94" t="s">
        <v>29</v>
      </c>
      <c r="D40" s="166">
        <v>0</v>
      </c>
      <c r="E40" s="166">
        <v>0</v>
      </c>
      <c r="F40" s="166">
        <v>0</v>
      </c>
      <c r="G40" s="166">
        <v>0</v>
      </c>
      <c r="H40" s="166">
        <f>H41+H43</f>
        <v>0</v>
      </c>
      <c r="I40" s="166">
        <f>I41+I43</f>
        <v>0</v>
      </c>
      <c r="J40" s="166">
        <f t="shared" ref="J40:AS40" si="11">J41+J43</f>
        <v>0</v>
      </c>
      <c r="K40" s="166">
        <f t="shared" si="11"/>
        <v>0</v>
      </c>
      <c r="L40" s="166">
        <f t="shared" si="11"/>
        <v>0</v>
      </c>
      <c r="M40" s="166">
        <f t="shared" si="11"/>
        <v>0</v>
      </c>
      <c r="N40" s="166">
        <f t="shared" si="11"/>
        <v>0</v>
      </c>
      <c r="O40" s="166">
        <f t="shared" si="11"/>
        <v>0</v>
      </c>
      <c r="P40" s="166">
        <f t="shared" si="11"/>
        <v>0</v>
      </c>
      <c r="Q40" s="166">
        <f t="shared" si="11"/>
        <v>0</v>
      </c>
      <c r="R40" s="166">
        <v>0</v>
      </c>
      <c r="S40" s="166">
        <v>0</v>
      </c>
      <c r="T40" s="166">
        <v>0</v>
      </c>
      <c r="U40" s="166">
        <v>0</v>
      </c>
      <c r="V40" s="166">
        <f>V41+V43</f>
        <v>0</v>
      </c>
      <c r="W40" s="166">
        <f>W41+W43</f>
        <v>0</v>
      </c>
      <c r="X40" s="166">
        <f t="shared" ref="X40:AE40" si="12">X41+X43</f>
        <v>0</v>
      </c>
      <c r="Y40" s="166">
        <f t="shared" si="12"/>
        <v>0</v>
      </c>
      <c r="Z40" s="166">
        <f t="shared" si="12"/>
        <v>0</v>
      </c>
      <c r="AA40" s="166">
        <f t="shared" si="12"/>
        <v>0</v>
      </c>
      <c r="AB40" s="166">
        <f t="shared" si="12"/>
        <v>0</v>
      </c>
      <c r="AC40" s="166">
        <f t="shared" si="12"/>
        <v>0</v>
      </c>
      <c r="AD40" s="166">
        <f t="shared" si="12"/>
        <v>0</v>
      </c>
      <c r="AE40" s="166">
        <f t="shared" si="12"/>
        <v>0</v>
      </c>
      <c r="AF40" s="166">
        <f t="shared" si="11"/>
        <v>0</v>
      </c>
      <c r="AG40" s="166">
        <f t="shared" si="11"/>
        <v>0</v>
      </c>
      <c r="AH40" s="166">
        <f t="shared" si="11"/>
        <v>0</v>
      </c>
      <c r="AI40" s="166">
        <f t="shared" si="11"/>
        <v>0</v>
      </c>
      <c r="AJ40" s="166">
        <f t="shared" si="11"/>
        <v>0</v>
      </c>
      <c r="AK40" s="166">
        <f t="shared" si="11"/>
        <v>0</v>
      </c>
      <c r="AL40" s="166">
        <f t="shared" si="11"/>
        <v>0</v>
      </c>
      <c r="AM40" s="166">
        <f t="shared" si="11"/>
        <v>0</v>
      </c>
      <c r="AN40" s="166">
        <f t="shared" si="11"/>
        <v>0</v>
      </c>
      <c r="AO40" s="166">
        <f t="shared" si="11"/>
        <v>0</v>
      </c>
      <c r="AP40" s="166">
        <f t="shared" si="11"/>
        <v>0</v>
      </c>
      <c r="AQ40" s="166">
        <f t="shared" si="11"/>
        <v>0</v>
      </c>
      <c r="AR40" s="166">
        <f t="shared" si="11"/>
        <v>0</v>
      </c>
      <c r="AS40" s="166">
        <f t="shared" si="11"/>
        <v>0</v>
      </c>
      <c r="AT40" s="166">
        <v>0</v>
      </c>
      <c r="AU40" s="166">
        <v>0</v>
      </c>
      <c r="AV40" s="166">
        <v>0</v>
      </c>
      <c r="AW40" s="166">
        <v>0</v>
      </c>
      <c r="AX40" s="166">
        <v>0</v>
      </c>
      <c r="AY40" s="166">
        <v>0</v>
      </c>
      <c r="AZ40" s="166">
        <v>0</v>
      </c>
      <c r="BA40" s="166">
        <v>0</v>
      </c>
      <c r="BB40" s="166">
        <v>0</v>
      </c>
      <c r="BC40" s="166">
        <v>0</v>
      </c>
      <c r="BD40" s="166">
        <v>0</v>
      </c>
      <c r="BE40" s="166">
        <v>0</v>
      </c>
      <c r="BF40" s="166">
        <v>0</v>
      </c>
      <c r="BG40" s="166">
        <v>0</v>
      </c>
      <c r="BH40" s="166">
        <v>0</v>
      </c>
      <c r="BI40" s="166">
        <v>0</v>
      </c>
      <c r="BJ40" s="167">
        <f t="shared" si="3"/>
        <v>0</v>
      </c>
      <c r="BK40" s="167">
        <v>0</v>
      </c>
    </row>
    <row r="41" spans="1:63" s="70" customFormat="1" ht="64.5" thickBot="1">
      <c r="A41" s="34" t="s">
        <v>61</v>
      </c>
      <c r="B41" s="93" t="s">
        <v>62</v>
      </c>
      <c r="C41" s="94" t="s">
        <v>29</v>
      </c>
      <c r="D41" s="166">
        <f>D42</f>
        <v>0</v>
      </c>
      <c r="E41" s="166">
        <f t="shared" ref="E41:AS41" si="13">E42</f>
        <v>0</v>
      </c>
      <c r="F41" s="166">
        <f t="shared" si="13"/>
        <v>0</v>
      </c>
      <c r="G41" s="166">
        <f t="shared" si="13"/>
        <v>0</v>
      </c>
      <c r="H41" s="166">
        <f t="shared" si="13"/>
        <v>0</v>
      </c>
      <c r="I41" s="166">
        <f t="shared" si="13"/>
        <v>0</v>
      </c>
      <c r="J41" s="166">
        <f t="shared" si="13"/>
        <v>0</v>
      </c>
      <c r="K41" s="166">
        <f t="shared" si="13"/>
        <v>0</v>
      </c>
      <c r="L41" s="166">
        <f t="shared" si="13"/>
        <v>0</v>
      </c>
      <c r="M41" s="166">
        <f t="shared" si="13"/>
        <v>0</v>
      </c>
      <c r="N41" s="166">
        <f t="shared" si="13"/>
        <v>0</v>
      </c>
      <c r="O41" s="166">
        <f t="shared" si="13"/>
        <v>0</v>
      </c>
      <c r="P41" s="166">
        <f t="shared" si="13"/>
        <v>0</v>
      </c>
      <c r="Q41" s="166">
        <f t="shared" si="13"/>
        <v>0</v>
      </c>
      <c r="R41" s="166">
        <f>R42</f>
        <v>0</v>
      </c>
      <c r="S41" s="166">
        <f t="shared" si="13"/>
        <v>0</v>
      </c>
      <c r="T41" s="166">
        <f t="shared" si="13"/>
        <v>0</v>
      </c>
      <c r="U41" s="166">
        <f t="shared" si="13"/>
        <v>0</v>
      </c>
      <c r="V41" s="166">
        <f t="shared" si="13"/>
        <v>0</v>
      </c>
      <c r="W41" s="166">
        <f t="shared" si="13"/>
        <v>0</v>
      </c>
      <c r="X41" s="166">
        <f t="shared" si="13"/>
        <v>0</v>
      </c>
      <c r="Y41" s="166">
        <f t="shared" si="13"/>
        <v>0</v>
      </c>
      <c r="Z41" s="166">
        <f t="shared" si="13"/>
        <v>0</v>
      </c>
      <c r="AA41" s="166">
        <f t="shared" si="13"/>
        <v>0</v>
      </c>
      <c r="AB41" s="166">
        <f t="shared" si="13"/>
        <v>0</v>
      </c>
      <c r="AC41" s="166">
        <f t="shared" si="13"/>
        <v>0</v>
      </c>
      <c r="AD41" s="166">
        <f t="shared" si="13"/>
        <v>0</v>
      </c>
      <c r="AE41" s="166">
        <f t="shared" si="13"/>
        <v>0</v>
      </c>
      <c r="AF41" s="166">
        <f t="shared" si="13"/>
        <v>0</v>
      </c>
      <c r="AG41" s="166">
        <f t="shared" si="13"/>
        <v>0</v>
      </c>
      <c r="AH41" s="166">
        <f t="shared" si="13"/>
        <v>0</v>
      </c>
      <c r="AI41" s="166">
        <f t="shared" si="13"/>
        <v>0</v>
      </c>
      <c r="AJ41" s="166">
        <f t="shared" si="13"/>
        <v>0</v>
      </c>
      <c r="AK41" s="166">
        <f t="shared" si="13"/>
        <v>0</v>
      </c>
      <c r="AL41" s="166">
        <f t="shared" si="13"/>
        <v>0</v>
      </c>
      <c r="AM41" s="166">
        <f t="shared" si="13"/>
        <v>0</v>
      </c>
      <c r="AN41" s="166">
        <f t="shared" si="13"/>
        <v>0</v>
      </c>
      <c r="AO41" s="166">
        <f t="shared" si="13"/>
        <v>0</v>
      </c>
      <c r="AP41" s="166">
        <f t="shared" si="13"/>
        <v>0</v>
      </c>
      <c r="AQ41" s="166">
        <f t="shared" si="13"/>
        <v>0</v>
      </c>
      <c r="AR41" s="166">
        <f t="shared" si="13"/>
        <v>0</v>
      </c>
      <c r="AS41" s="166">
        <f t="shared" si="13"/>
        <v>0</v>
      </c>
      <c r="AT41" s="166">
        <v>0</v>
      </c>
      <c r="AU41" s="166">
        <v>0</v>
      </c>
      <c r="AV41" s="166">
        <v>0</v>
      </c>
      <c r="AW41" s="166">
        <v>0</v>
      </c>
      <c r="AX41" s="166">
        <v>0</v>
      </c>
      <c r="AY41" s="166">
        <v>0</v>
      </c>
      <c r="AZ41" s="166">
        <v>0</v>
      </c>
      <c r="BA41" s="166">
        <v>0</v>
      </c>
      <c r="BB41" s="166">
        <v>0</v>
      </c>
      <c r="BC41" s="166">
        <v>0</v>
      </c>
      <c r="BD41" s="166">
        <v>0</v>
      </c>
      <c r="BE41" s="166">
        <v>0</v>
      </c>
      <c r="BF41" s="166">
        <v>0</v>
      </c>
      <c r="BG41" s="166">
        <v>0</v>
      </c>
      <c r="BH41" s="166">
        <v>0</v>
      </c>
      <c r="BI41" s="166">
        <v>0</v>
      </c>
      <c r="BJ41" s="167">
        <f t="shared" si="3"/>
        <v>0</v>
      </c>
      <c r="BK41" s="167">
        <v>0</v>
      </c>
    </row>
    <row r="42" spans="1:63" s="70" customFormat="1" ht="34.5" customHeight="1" thickBot="1">
      <c r="A42" s="104" t="s">
        <v>63</v>
      </c>
      <c r="B42" s="105" t="s">
        <v>64</v>
      </c>
      <c r="C42" s="106" t="s">
        <v>65</v>
      </c>
      <c r="D42" s="166">
        <v>0</v>
      </c>
      <c r="E42" s="166">
        <v>0</v>
      </c>
      <c r="F42" s="166">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166">
        <v>0</v>
      </c>
      <c r="AC42" s="166">
        <v>0</v>
      </c>
      <c r="AD42" s="166">
        <v>0</v>
      </c>
      <c r="AE42" s="166">
        <v>0</v>
      </c>
      <c r="AF42" s="166">
        <v>0</v>
      </c>
      <c r="AG42" s="166">
        <v>0</v>
      </c>
      <c r="AH42" s="166">
        <v>0</v>
      </c>
      <c r="AI42" s="166">
        <v>0</v>
      </c>
      <c r="AJ42" s="166">
        <v>0</v>
      </c>
      <c r="AK42" s="166">
        <v>0</v>
      </c>
      <c r="AL42" s="166">
        <v>0</v>
      </c>
      <c r="AM42" s="166">
        <v>0</v>
      </c>
      <c r="AN42" s="166">
        <v>0</v>
      </c>
      <c r="AO42" s="166">
        <v>0</v>
      </c>
      <c r="AP42" s="166">
        <v>0</v>
      </c>
      <c r="AQ42" s="166">
        <v>0</v>
      </c>
      <c r="AR42" s="166">
        <v>0</v>
      </c>
      <c r="AS42" s="166">
        <v>0</v>
      </c>
      <c r="AT42" s="166">
        <v>0</v>
      </c>
      <c r="AU42" s="166">
        <v>0</v>
      </c>
      <c r="AV42" s="166">
        <v>0</v>
      </c>
      <c r="AW42" s="166">
        <v>0</v>
      </c>
      <c r="AX42" s="166">
        <v>0</v>
      </c>
      <c r="AY42" s="166">
        <v>0</v>
      </c>
      <c r="AZ42" s="166">
        <v>0</v>
      </c>
      <c r="BA42" s="166">
        <v>0</v>
      </c>
      <c r="BB42" s="166">
        <v>0</v>
      </c>
      <c r="BC42" s="166">
        <v>0</v>
      </c>
      <c r="BD42" s="166">
        <v>0</v>
      </c>
      <c r="BE42" s="166">
        <v>0</v>
      </c>
      <c r="BF42" s="166">
        <v>0</v>
      </c>
      <c r="BG42" s="166">
        <v>0</v>
      </c>
      <c r="BH42" s="166">
        <v>0</v>
      </c>
      <c r="BI42" s="166">
        <v>0</v>
      </c>
      <c r="BJ42" s="167">
        <f t="shared" si="3"/>
        <v>0</v>
      </c>
      <c r="BK42" s="167">
        <v>0</v>
      </c>
    </row>
    <row r="43" spans="1:63" s="70" customFormat="1" ht="64.5" thickBot="1">
      <c r="A43" s="34" t="s">
        <v>66</v>
      </c>
      <c r="B43" s="93" t="s">
        <v>67</v>
      </c>
      <c r="C43" s="94" t="s">
        <v>29</v>
      </c>
      <c r="D43" s="166">
        <v>0</v>
      </c>
      <c r="E43" s="166">
        <v>0</v>
      </c>
      <c r="F43" s="166">
        <v>0</v>
      </c>
      <c r="G43" s="166">
        <v>0</v>
      </c>
      <c r="H43" s="166">
        <v>0</v>
      </c>
      <c r="I43" s="166">
        <v>0</v>
      </c>
      <c r="J43" s="166">
        <v>0</v>
      </c>
      <c r="K43" s="166">
        <v>0</v>
      </c>
      <c r="L43" s="166">
        <v>0</v>
      </c>
      <c r="M43" s="166">
        <v>0</v>
      </c>
      <c r="N43" s="166">
        <v>0</v>
      </c>
      <c r="O43" s="166">
        <v>0</v>
      </c>
      <c r="P43" s="166">
        <v>0</v>
      </c>
      <c r="Q43" s="166">
        <v>0</v>
      </c>
      <c r="R43" s="166">
        <v>0</v>
      </c>
      <c r="S43" s="166">
        <v>0</v>
      </c>
      <c r="T43" s="166">
        <v>0</v>
      </c>
      <c r="U43" s="166">
        <v>0</v>
      </c>
      <c r="V43" s="166">
        <v>0</v>
      </c>
      <c r="W43" s="166">
        <v>0</v>
      </c>
      <c r="X43" s="166">
        <v>0</v>
      </c>
      <c r="Y43" s="166">
        <v>0</v>
      </c>
      <c r="Z43" s="166">
        <v>0</v>
      </c>
      <c r="AA43" s="166">
        <v>0</v>
      </c>
      <c r="AB43" s="166">
        <v>0</v>
      </c>
      <c r="AC43" s="166">
        <v>0</v>
      </c>
      <c r="AD43" s="166">
        <v>0</v>
      </c>
      <c r="AE43" s="166">
        <v>0</v>
      </c>
      <c r="AF43" s="166">
        <v>0</v>
      </c>
      <c r="AG43" s="166">
        <v>0</v>
      </c>
      <c r="AH43" s="166">
        <v>0</v>
      </c>
      <c r="AI43" s="166">
        <v>0</v>
      </c>
      <c r="AJ43" s="166">
        <v>0</v>
      </c>
      <c r="AK43" s="166">
        <v>0</v>
      </c>
      <c r="AL43" s="166">
        <v>0</v>
      </c>
      <c r="AM43" s="166">
        <v>0</v>
      </c>
      <c r="AN43" s="166">
        <v>0</v>
      </c>
      <c r="AO43" s="166">
        <v>0</v>
      </c>
      <c r="AP43" s="166">
        <v>0</v>
      </c>
      <c r="AQ43" s="166">
        <v>0</v>
      </c>
      <c r="AR43" s="166">
        <v>0</v>
      </c>
      <c r="AS43" s="166">
        <v>0</v>
      </c>
      <c r="AT43" s="166">
        <v>0</v>
      </c>
      <c r="AU43" s="166">
        <v>0</v>
      </c>
      <c r="AV43" s="166">
        <v>0</v>
      </c>
      <c r="AW43" s="166">
        <v>0</v>
      </c>
      <c r="AX43" s="166">
        <v>0</v>
      </c>
      <c r="AY43" s="166">
        <v>0</v>
      </c>
      <c r="AZ43" s="166">
        <v>0</v>
      </c>
      <c r="BA43" s="166">
        <v>0</v>
      </c>
      <c r="BB43" s="166">
        <v>0</v>
      </c>
      <c r="BC43" s="166">
        <v>0</v>
      </c>
      <c r="BD43" s="166">
        <v>0</v>
      </c>
      <c r="BE43" s="166">
        <v>0</v>
      </c>
      <c r="BF43" s="166">
        <v>0</v>
      </c>
      <c r="BG43" s="166">
        <v>0</v>
      </c>
      <c r="BH43" s="166">
        <v>0</v>
      </c>
      <c r="BI43" s="166">
        <v>0</v>
      </c>
      <c r="BJ43" s="167">
        <f t="shared" si="3"/>
        <v>0</v>
      </c>
      <c r="BK43" s="167">
        <v>0</v>
      </c>
    </row>
    <row r="44" spans="1:63" s="70" customFormat="1" ht="39" thickBot="1">
      <c r="A44" s="34" t="s">
        <v>68</v>
      </c>
      <c r="B44" s="93" t="s">
        <v>69</v>
      </c>
      <c r="C44" s="94" t="s">
        <v>29</v>
      </c>
      <c r="D44" s="166">
        <f t="shared" ref="D44:G44" si="14">D45+D52</f>
        <v>0</v>
      </c>
      <c r="E44" s="166">
        <f t="shared" si="14"/>
        <v>1.1399999999999999</v>
      </c>
      <c r="F44" s="166">
        <f t="shared" si="14"/>
        <v>0</v>
      </c>
      <c r="G44" s="166">
        <f t="shared" si="14"/>
        <v>0</v>
      </c>
      <c r="H44" s="166">
        <f>H45+H52</f>
        <v>0</v>
      </c>
      <c r="I44" s="166">
        <f>I45+I52</f>
        <v>0</v>
      </c>
      <c r="J44" s="166">
        <f t="shared" ref="J44:AS44" si="15">J45+J52</f>
        <v>5</v>
      </c>
      <c r="K44" s="166">
        <f t="shared" si="15"/>
        <v>0</v>
      </c>
      <c r="L44" s="166">
        <f t="shared" si="15"/>
        <v>0</v>
      </c>
      <c r="M44" s="166">
        <f t="shared" si="15"/>
        <v>0</v>
      </c>
      <c r="N44" s="166">
        <f t="shared" si="15"/>
        <v>0</v>
      </c>
      <c r="O44" s="166">
        <f t="shared" si="15"/>
        <v>0</v>
      </c>
      <c r="P44" s="166">
        <f t="shared" si="15"/>
        <v>0</v>
      </c>
      <c r="Q44" s="166">
        <f t="shared" si="15"/>
        <v>0</v>
      </c>
      <c r="R44" s="166">
        <f t="shared" si="15"/>
        <v>0</v>
      </c>
      <c r="S44" s="166">
        <f t="shared" si="15"/>
        <v>1.1399999999999999</v>
      </c>
      <c r="T44" s="166">
        <f t="shared" si="15"/>
        <v>0</v>
      </c>
      <c r="U44" s="166">
        <f t="shared" si="15"/>
        <v>0</v>
      </c>
      <c r="V44" s="166">
        <f>V45+V52</f>
        <v>0</v>
      </c>
      <c r="W44" s="166">
        <f>W45+W52</f>
        <v>0</v>
      </c>
      <c r="X44" s="166">
        <f t="shared" ref="X44:AE44" si="16">X45+X52</f>
        <v>5</v>
      </c>
      <c r="Y44" s="166">
        <f t="shared" si="16"/>
        <v>0</v>
      </c>
      <c r="Z44" s="166">
        <f t="shared" si="16"/>
        <v>0</v>
      </c>
      <c r="AA44" s="166">
        <f t="shared" si="16"/>
        <v>0</v>
      </c>
      <c r="AB44" s="166">
        <f t="shared" si="16"/>
        <v>0</v>
      </c>
      <c r="AC44" s="166">
        <f t="shared" si="16"/>
        <v>0</v>
      </c>
      <c r="AD44" s="166">
        <f t="shared" si="16"/>
        <v>0</v>
      </c>
      <c r="AE44" s="166">
        <f t="shared" si="16"/>
        <v>0</v>
      </c>
      <c r="AF44" s="166">
        <f t="shared" si="15"/>
        <v>0</v>
      </c>
      <c r="AG44" s="166">
        <f t="shared" si="15"/>
        <v>0</v>
      </c>
      <c r="AH44" s="166">
        <f t="shared" si="15"/>
        <v>0</v>
      </c>
      <c r="AI44" s="166">
        <f t="shared" si="15"/>
        <v>0</v>
      </c>
      <c r="AJ44" s="166">
        <f t="shared" si="15"/>
        <v>0</v>
      </c>
      <c r="AK44" s="166">
        <f t="shared" si="15"/>
        <v>0</v>
      </c>
      <c r="AL44" s="166">
        <f t="shared" si="15"/>
        <v>0</v>
      </c>
      <c r="AM44" s="166">
        <f t="shared" si="15"/>
        <v>0</v>
      </c>
      <c r="AN44" s="166">
        <f t="shared" si="15"/>
        <v>0</v>
      </c>
      <c r="AO44" s="166">
        <f t="shared" si="15"/>
        <v>0</v>
      </c>
      <c r="AP44" s="166">
        <f t="shared" si="15"/>
        <v>0</v>
      </c>
      <c r="AQ44" s="166">
        <f t="shared" si="15"/>
        <v>0</v>
      </c>
      <c r="AR44" s="166">
        <f t="shared" si="15"/>
        <v>0</v>
      </c>
      <c r="AS44" s="166">
        <f t="shared" si="15"/>
        <v>0</v>
      </c>
      <c r="AT44" s="166">
        <v>0</v>
      </c>
      <c r="AU44" s="166">
        <v>0</v>
      </c>
      <c r="AV44" s="166">
        <v>0</v>
      </c>
      <c r="AW44" s="166">
        <v>0</v>
      </c>
      <c r="AX44" s="166">
        <v>0</v>
      </c>
      <c r="AY44" s="166">
        <v>0</v>
      </c>
      <c r="AZ44" s="166">
        <v>0</v>
      </c>
      <c r="BA44" s="166">
        <v>0</v>
      </c>
      <c r="BB44" s="166">
        <v>0</v>
      </c>
      <c r="BC44" s="166">
        <v>0</v>
      </c>
      <c r="BD44" s="166">
        <v>0</v>
      </c>
      <c r="BE44" s="166">
        <v>0</v>
      </c>
      <c r="BF44" s="166">
        <v>0</v>
      </c>
      <c r="BG44" s="166">
        <v>0</v>
      </c>
      <c r="BH44" s="166">
        <v>0</v>
      </c>
      <c r="BI44" s="166">
        <v>0</v>
      </c>
      <c r="BJ44" s="167">
        <f t="shared" si="3"/>
        <v>-1.1399999999999999</v>
      </c>
      <c r="BK44" s="167">
        <f t="shared" si="4"/>
        <v>-100</v>
      </c>
    </row>
    <row r="45" spans="1:63" s="70" customFormat="1" ht="64.5" thickBot="1">
      <c r="A45" s="34" t="s">
        <v>70</v>
      </c>
      <c r="B45" s="93" t="s">
        <v>71</v>
      </c>
      <c r="C45" s="94" t="s">
        <v>29</v>
      </c>
      <c r="D45" s="166">
        <f t="shared" ref="D45:AS45" si="17">D46+D48</f>
        <v>0</v>
      </c>
      <c r="E45" s="166">
        <f t="shared" si="17"/>
        <v>0</v>
      </c>
      <c r="F45" s="166">
        <f t="shared" si="17"/>
        <v>0</v>
      </c>
      <c r="G45" s="166">
        <f t="shared" si="17"/>
        <v>0</v>
      </c>
      <c r="H45" s="166">
        <f t="shared" si="17"/>
        <v>0</v>
      </c>
      <c r="I45" s="166">
        <f t="shared" si="17"/>
        <v>0</v>
      </c>
      <c r="J45" s="166">
        <f t="shared" si="17"/>
        <v>0</v>
      </c>
      <c r="K45" s="166">
        <f t="shared" si="17"/>
        <v>0</v>
      </c>
      <c r="L45" s="166">
        <f t="shared" si="17"/>
        <v>0</v>
      </c>
      <c r="M45" s="166">
        <f t="shared" si="17"/>
        <v>0</v>
      </c>
      <c r="N45" s="166">
        <f t="shared" si="17"/>
        <v>0</v>
      </c>
      <c r="O45" s="166">
        <f t="shared" si="17"/>
        <v>0</v>
      </c>
      <c r="P45" s="166">
        <f t="shared" si="17"/>
        <v>0</v>
      </c>
      <c r="Q45" s="166">
        <f t="shared" si="17"/>
        <v>0</v>
      </c>
      <c r="R45" s="166">
        <f t="shared" si="17"/>
        <v>0</v>
      </c>
      <c r="S45" s="166">
        <f t="shared" si="17"/>
        <v>0</v>
      </c>
      <c r="T45" s="166">
        <f t="shared" si="17"/>
        <v>0</v>
      </c>
      <c r="U45" s="166">
        <f t="shared" si="17"/>
        <v>0</v>
      </c>
      <c r="V45" s="166">
        <f t="shared" si="17"/>
        <v>0</v>
      </c>
      <c r="W45" s="166">
        <f t="shared" si="17"/>
        <v>0</v>
      </c>
      <c r="X45" s="166">
        <f t="shared" si="17"/>
        <v>0</v>
      </c>
      <c r="Y45" s="166">
        <f t="shared" ref="Y45:AE45" si="18">Y46+Y48</f>
        <v>0</v>
      </c>
      <c r="Z45" s="166">
        <f t="shared" si="18"/>
        <v>0</v>
      </c>
      <c r="AA45" s="166">
        <f t="shared" si="18"/>
        <v>0</v>
      </c>
      <c r="AB45" s="166">
        <f t="shared" si="18"/>
        <v>0</v>
      </c>
      <c r="AC45" s="166">
        <f t="shared" si="18"/>
        <v>0</v>
      </c>
      <c r="AD45" s="166">
        <f t="shared" si="18"/>
        <v>0</v>
      </c>
      <c r="AE45" s="166">
        <f t="shared" si="18"/>
        <v>0</v>
      </c>
      <c r="AF45" s="166">
        <f t="shared" si="17"/>
        <v>0</v>
      </c>
      <c r="AG45" s="166">
        <f t="shared" si="17"/>
        <v>0</v>
      </c>
      <c r="AH45" s="166">
        <f t="shared" si="17"/>
        <v>0</v>
      </c>
      <c r="AI45" s="166">
        <f t="shared" si="17"/>
        <v>0</v>
      </c>
      <c r="AJ45" s="166">
        <f t="shared" si="17"/>
        <v>0</v>
      </c>
      <c r="AK45" s="166">
        <f t="shared" si="17"/>
        <v>0</v>
      </c>
      <c r="AL45" s="166">
        <f t="shared" si="17"/>
        <v>0</v>
      </c>
      <c r="AM45" s="166">
        <f t="shared" si="17"/>
        <v>0</v>
      </c>
      <c r="AN45" s="166">
        <f t="shared" si="17"/>
        <v>0</v>
      </c>
      <c r="AO45" s="166">
        <f t="shared" si="17"/>
        <v>0</v>
      </c>
      <c r="AP45" s="166">
        <f t="shared" si="17"/>
        <v>0</v>
      </c>
      <c r="AQ45" s="166">
        <f t="shared" si="17"/>
        <v>0</v>
      </c>
      <c r="AR45" s="166">
        <f t="shared" si="17"/>
        <v>0</v>
      </c>
      <c r="AS45" s="166">
        <f t="shared" si="17"/>
        <v>0</v>
      </c>
      <c r="AT45" s="166">
        <v>0</v>
      </c>
      <c r="AU45" s="166">
        <v>0</v>
      </c>
      <c r="AV45" s="166">
        <v>0</v>
      </c>
      <c r="AW45" s="166">
        <v>0</v>
      </c>
      <c r="AX45" s="166">
        <v>0</v>
      </c>
      <c r="AY45" s="166">
        <v>0</v>
      </c>
      <c r="AZ45" s="166">
        <v>0</v>
      </c>
      <c r="BA45" s="166">
        <v>0</v>
      </c>
      <c r="BB45" s="166">
        <v>0</v>
      </c>
      <c r="BC45" s="166">
        <v>0</v>
      </c>
      <c r="BD45" s="166">
        <v>0</v>
      </c>
      <c r="BE45" s="166">
        <v>0</v>
      </c>
      <c r="BF45" s="166">
        <v>0</v>
      </c>
      <c r="BG45" s="166">
        <v>0</v>
      </c>
      <c r="BH45" s="166">
        <v>0</v>
      </c>
      <c r="BI45" s="166">
        <v>0</v>
      </c>
      <c r="BJ45" s="167">
        <f t="shared" si="3"/>
        <v>0</v>
      </c>
      <c r="BK45" s="167">
        <v>0</v>
      </c>
    </row>
    <row r="46" spans="1:63" s="70" customFormat="1" ht="26.25" thickBot="1">
      <c r="A46" s="34" t="s">
        <v>72</v>
      </c>
      <c r="B46" s="93" t="s">
        <v>73</v>
      </c>
      <c r="C46" s="94" t="s">
        <v>29</v>
      </c>
      <c r="D46" s="166">
        <f t="shared" ref="D46:AS46" si="19">D47</f>
        <v>0</v>
      </c>
      <c r="E46" s="166">
        <f t="shared" si="19"/>
        <v>0</v>
      </c>
      <c r="F46" s="166">
        <f t="shared" si="19"/>
        <v>0</v>
      </c>
      <c r="G46" s="166">
        <f t="shared" si="19"/>
        <v>0</v>
      </c>
      <c r="H46" s="166">
        <f t="shared" si="19"/>
        <v>0</v>
      </c>
      <c r="I46" s="166">
        <f t="shared" si="19"/>
        <v>0</v>
      </c>
      <c r="J46" s="166">
        <f t="shared" si="19"/>
        <v>0</v>
      </c>
      <c r="K46" s="166">
        <f t="shared" si="19"/>
        <v>0</v>
      </c>
      <c r="L46" s="166">
        <f t="shared" si="19"/>
        <v>0</v>
      </c>
      <c r="M46" s="166">
        <f t="shared" si="19"/>
        <v>0</v>
      </c>
      <c r="N46" s="166">
        <f t="shared" si="19"/>
        <v>0</v>
      </c>
      <c r="O46" s="166">
        <f t="shared" si="19"/>
        <v>0</v>
      </c>
      <c r="P46" s="166">
        <f t="shared" si="19"/>
        <v>0</v>
      </c>
      <c r="Q46" s="166">
        <f t="shared" si="19"/>
        <v>0</v>
      </c>
      <c r="R46" s="166">
        <f t="shared" si="19"/>
        <v>0</v>
      </c>
      <c r="S46" s="166">
        <f t="shared" si="19"/>
        <v>0</v>
      </c>
      <c r="T46" s="166">
        <f t="shared" si="19"/>
        <v>0</v>
      </c>
      <c r="U46" s="166">
        <f t="shared" si="19"/>
        <v>0</v>
      </c>
      <c r="V46" s="166">
        <f t="shared" si="19"/>
        <v>0</v>
      </c>
      <c r="W46" s="166">
        <f t="shared" si="19"/>
        <v>0</v>
      </c>
      <c r="X46" s="166">
        <f t="shared" si="19"/>
        <v>0</v>
      </c>
      <c r="Y46" s="166">
        <f t="shared" si="19"/>
        <v>0</v>
      </c>
      <c r="Z46" s="166">
        <f t="shared" si="19"/>
        <v>0</v>
      </c>
      <c r="AA46" s="166">
        <f t="shared" si="19"/>
        <v>0</v>
      </c>
      <c r="AB46" s="166">
        <f t="shared" si="19"/>
        <v>0</v>
      </c>
      <c r="AC46" s="166">
        <f t="shared" si="19"/>
        <v>0</v>
      </c>
      <c r="AD46" s="166">
        <f t="shared" si="19"/>
        <v>0</v>
      </c>
      <c r="AE46" s="166">
        <f t="shared" si="19"/>
        <v>0</v>
      </c>
      <c r="AF46" s="166">
        <f t="shared" si="19"/>
        <v>0</v>
      </c>
      <c r="AG46" s="166">
        <f t="shared" si="19"/>
        <v>0</v>
      </c>
      <c r="AH46" s="166">
        <f t="shared" si="19"/>
        <v>0</v>
      </c>
      <c r="AI46" s="166">
        <f t="shared" si="19"/>
        <v>0</v>
      </c>
      <c r="AJ46" s="166">
        <f t="shared" si="19"/>
        <v>0</v>
      </c>
      <c r="AK46" s="166">
        <f t="shared" si="19"/>
        <v>0</v>
      </c>
      <c r="AL46" s="166">
        <f t="shared" si="19"/>
        <v>0</v>
      </c>
      <c r="AM46" s="166">
        <f t="shared" si="19"/>
        <v>0</v>
      </c>
      <c r="AN46" s="166">
        <f t="shared" si="19"/>
        <v>0</v>
      </c>
      <c r="AO46" s="166">
        <f t="shared" si="19"/>
        <v>0</v>
      </c>
      <c r="AP46" s="166">
        <f t="shared" si="19"/>
        <v>0</v>
      </c>
      <c r="AQ46" s="166">
        <f t="shared" si="19"/>
        <v>0</v>
      </c>
      <c r="AR46" s="166">
        <f t="shared" si="19"/>
        <v>0</v>
      </c>
      <c r="AS46" s="166">
        <f t="shared" si="19"/>
        <v>0</v>
      </c>
      <c r="AT46" s="166">
        <v>0</v>
      </c>
      <c r="AU46" s="166">
        <v>0</v>
      </c>
      <c r="AV46" s="166">
        <v>0</v>
      </c>
      <c r="AW46" s="166">
        <v>0</v>
      </c>
      <c r="AX46" s="166">
        <v>0</v>
      </c>
      <c r="AY46" s="166">
        <v>0</v>
      </c>
      <c r="AZ46" s="166">
        <v>0</v>
      </c>
      <c r="BA46" s="166">
        <v>0</v>
      </c>
      <c r="BB46" s="166">
        <v>0</v>
      </c>
      <c r="BC46" s="166">
        <v>0</v>
      </c>
      <c r="BD46" s="166">
        <v>0</v>
      </c>
      <c r="BE46" s="166">
        <v>0</v>
      </c>
      <c r="BF46" s="166">
        <v>0</v>
      </c>
      <c r="BG46" s="166">
        <v>0</v>
      </c>
      <c r="BH46" s="166">
        <v>0</v>
      </c>
      <c r="BI46" s="166">
        <v>0</v>
      </c>
      <c r="BJ46" s="167">
        <f t="shared" si="3"/>
        <v>0</v>
      </c>
      <c r="BK46" s="167">
        <v>0</v>
      </c>
    </row>
    <row r="47" spans="1:63" s="70" customFormat="1" ht="60" customHeight="1" thickBot="1">
      <c r="A47" s="135" t="s">
        <v>74</v>
      </c>
      <c r="B47" s="136" t="s">
        <v>75</v>
      </c>
      <c r="C47" s="137" t="s">
        <v>76</v>
      </c>
      <c r="D47" s="166">
        <v>0</v>
      </c>
      <c r="E47" s="166">
        <v>0</v>
      </c>
      <c r="F47" s="166">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166">
        <v>0</v>
      </c>
      <c r="AC47" s="166">
        <v>0</v>
      </c>
      <c r="AD47" s="166">
        <v>0</v>
      </c>
      <c r="AE47" s="166">
        <v>0</v>
      </c>
      <c r="AF47" s="166">
        <v>0</v>
      </c>
      <c r="AG47" s="166">
        <v>0</v>
      </c>
      <c r="AH47" s="166">
        <v>0</v>
      </c>
      <c r="AI47" s="166">
        <v>0</v>
      </c>
      <c r="AJ47" s="166">
        <v>0</v>
      </c>
      <c r="AK47" s="166">
        <v>0</v>
      </c>
      <c r="AL47" s="166">
        <v>0</v>
      </c>
      <c r="AM47" s="166">
        <v>0</v>
      </c>
      <c r="AN47" s="166">
        <v>0</v>
      </c>
      <c r="AO47" s="166">
        <v>0</v>
      </c>
      <c r="AP47" s="166">
        <v>0</v>
      </c>
      <c r="AQ47" s="166">
        <v>0</v>
      </c>
      <c r="AR47" s="166">
        <v>0</v>
      </c>
      <c r="AS47" s="166">
        <v>0</v>
      </c>
      <c r="AT47" s="166">
        <v>0</v>
      </c>
      <c r="AU47" s="166">
        <v>0</v>
      </c>
      <c r="AV47" s="166">
        <v>0</v>
      </c>
      <c r="AW47" s="166">
        <v>0</v>
      </c>
      <c r="AX47" s="166">
        <v>0</v>
      </c>
      <c r="AY47" s="166">
        <v>0</v>
      </c>
      <c r="AZ47" s="166">
        <v>0</v>
      </c>
      <c r="BA47" s="166">
        <v>0</v>
      </c>
      <c r="BB47" s="166">
        <v>0</v>
      </c>
      <c r="BC47" s="166">
        <v>0</v>
      </c>
      <c r="BD47" s="166">
        <v>0</v>
      </c>
      <c r="BE47" s="166">
        <v>0</v>
      </c>
      <c r="BF47" s="166">
        <v>0</v>
      </c>
      <c r="BG47" s="166">
        <v>0</v>
      </c>
      <c r="BH47" s="166">
        <v>0</v>
      </c>
      <c r="BI47" s="166">
        <v>0</v>
      </c>
      <c r="BJ47" s="167">
        <f t="shared" si="3"/>
        <v>0</v>
      </c>
      <c r="BK47" s="167">
        <v>0</v>
      </c>
    </row>
    <row r="48" spans="1:63" s="70" customFormat="1" ht="51.75" thickBot="1">
      <c r="A48" s="34" t="s">
        <v>77</v>
      </c>
      <c r="B48" s="93" t="s">
        <v>78</v>
      </c>
      <c r="C48" s="94" t="s">
        <v>29</v>
      </c>
      <c r="D48" s="166">
        <v>0</v>
      </c>
      <c r="E48" s="166">
        <v>0</v>
      </c>
      <c r="F48" s="166">
        <v>0</v>
      </c>
      <c r="G48" s="166">
        <v>0</v>
      </c>
      <c r="H48" s="166">
        <v>0</v>
      </c>
      <c r="I48" s="166">
        <v>0</v>
      </c>
      <c r="J48" s="166">
        <v>0</v>
      </c>
      <c r="K48" s="166">
        <v>0</v>
      </c>
      <c r="L48" s="166">
        <v>0</v>
      </c>
      <c r="M48" s="166">
        <v>0</v>
      </c>
      <c r="N48" s="166">
        <v>0</v>
      </c>
      <c r="O48" s="166">
        <v>0</v>
      </c>
      <c r="P48" s="166">
        <v>0</v>
      </c>
      <c r="Q48" s="166">
        <v>0</v>
      </c>
      <c r="R48" s="166">
        <v>0</v>
      </c>
      <c r="S48" s="166">
        <v>0</v>
      </c>
      <c r="T48" s="166">
        <v>0</v>
      </c>
      <c r="U48" s="166">
        <v>0</v>
      </c>
      <c r="V48" s="166">
        <v>0</v>
      </c>
      <c r="W48" s="166">
        <v>0</v>
      </c>
      <c r="X48" s="166">
        <v>0</v>
      </c>
      <c r="Y48" s="166">
        <v>0</v>
      </c>
      <c r="Z48" s="166">
        <v>0</v>
      </c>
      <c r="AA48" s="166">
        <v>0</v>
      </c>
      <c r="AB48" s="166">
        <v>0</v>
      </c>
      <c r="AC48" s="166">
        <v>0</v>
      </c>
      <c r="AD48" s="166">
        <v>0</v>
      </c>
      <c r="AE48" s="166">
        <v>0</v>
      </c>
      <c r="AF48" s="166">
        <v>0</v>
      </c>
      <c r="AG48" s="166">
        <v>0</v>
      </c>
      <c r="AH48" s="166">
        <v>0</v>
      </c>
      <c r="AI48" s="166">
        <v>0</v>
      </c>
      <c r="AJ48" s="166">
        <v>0</v>
      </c>
      <c r="AK48" s="166">
        <v>0</v>
      </c>
      <c r="AL48" s="166">
        <v>0</v>
      </c>
      <c r="AM48" s="166">
        <v>0</v>
      </c>
      <c r="AN48" s="166">
        <v>0</v>
      </c>
      <c r="AO48" s="166">
        <v>0</v>
      </c>
      <c r="AP48" s="166">
        <v>0</v>
      </c>
      <c r="AQ48" s="166">
        <v>0</v>
      </c>
      <c r="AR48" s="166">
        <v>0</v>
      </c>
      <c r="AS48" s="166">
        <v>0</v>
      </c>
      <c r="AT48" s="166">
        <v>0</v>
      </c>
      <c r="AU48" s="166">
        <v>0</v>
      </c>
      <c r="AV48" s="166">
        <v>0</v>
      </c>
      <c r="AW48" s="166">
        <v>0</v>
      </c>
      <c r="AX48" s="166">
        <v>0</v>
      </c>
      <c r="AY48" s="166">
        <v>0</v>
      </c>
      <c r="AZ48" s="166">
        <v>0</v>
      </c>
      <c r="BA48" s="166">
        <v>0</v>
      </c>
      <c r="BB48" s="166">
        <v>0</v>
      </c>
      <c r="BC48" s="166">
        <v>0</v>
      </c>
      <c r="BD48" s="166">
        <v>0</v>
      </c>
      <c r="BE48" s="166">
        <v>0</v>
      </c>
      <c r="BF48" s="166">
        <v>0</v>
      </c>
      <c r="BG48" s="166">
        <v>0</v>
      </c>
      <c r="BH48" s="166">
        <v>0</v>
      </c>
      <c r="BI48" s="166">
        <v>0</v>
      </c>
      <c r="BJ48" s="167">
        <f t="shared" si="3"/>
        <v>0</v>
      </c>
      <c r="BK48" s="167">
        <v>0</v>
      </c>
    </row>
    <row r="49" spans="1:63" s="70" customFormat="1" ht="39" hidden="1" thickBot="1">
      <c r="A49" s="34" t="s">
        <v>79</v>
      </c>
      <c r="B49" s="93" t="s">
        <v>80</v>
      </c>
      <c r="C49" s="94" t="s">
        <v>29</v>
      </c>
      <c r="D49" s="166" t="s">
        <v>25</v>
      </c>
      <c r="E49" s="166" t="s">
        <v>25</v>
      </c>
      <c r="F49" s="166" t="s">
        <v>25</v>
      </c>
      <c r="G49" s="166" t="s">
        <v>25</v>
      </c>
      <c r="H49" s="166">
        <f t="shared" ref="H49:I49" si="20">H50</f>
        <v>0</v>
      </c>
      <c r="I49" s="166">
        <f t="shared" si="20"/>
        <v>0</v>
      </c>
      <c r="J49" s="166" t="s">
        <v>25</v>
      </c>
      <c r="K49" s="166" t="s">
        <v>25</v>
      </c>
      <c r="L49" s="166" t="s">
        <v>25</v>
      </c>
      <c r="M49" s="166" t="s">
        <v>25</v>
      </c>
      <c r="N49" s="166" t="s">
        <v>25</v>
      </c>
      <c r="O49" s="166" t="s">
        <v>25</v>
      </c>
      <c r="P49" s="166" t="s">
        <v>25</v>
      </c>
      <c r="Q49" s="166" t="s">
        <v>25</v>
      </c>
      <c r="R49" s="166" t="s">
        <v>25</v>
      </c>
      <c r="S49" s="166" t="s">
        <v>25</v>
      </c>
      <c r="T49" s="166" t="s">
        <v>25</v>
      </c>
      <c r="U49" s="166" t="s">
        <v>25</v>
      </c>
      <c r="V49" s="166">
        <f t="shared" ref="V49:W49" si="21">V50</f>
        <v>0</v>
      </c>
      <c r="W49" s="166">
        <f t="shared" si="21"/>
        <v>0</v>
      </c>
      <c r="X49" s="166" t="s">
        <v>25</v>
      </c>
      <c r="Y49" s="166" t="s">
        <v>25</v>
      </c>
      <c r="Z49" s="166" t="s">
        <v>25</v>
      </c>
      <c r="AA49" s="166" t="s">
        <v>25</v>
      </c>
      <c r="AB49" s="166" t="s">
        <v>25</v>
      </c>
      <c r="AC49" s="166" t="s">
        <v>25</v>
      </c>
      <c r="AD49" s="166" t="s">
        <v>25</v>
      </c>
      <c r="AE49" s="166" t="s">
        <v>25</v>
      </c>
      <c r="AF49" s="166" t="s">
        <v>25</v>
      </c>
      <c r="AG49" s="166" t="s">
        <v>25</v>
      </c>
      <c r="AH49" s="166" t="s">
        <v>25</v>
      </c>
      <c r="AI49" s="166" t="s">
        <v>25</v>
      </c>
      <c r="AJ49" s="166" t="s">
        <v>25</v>
      </c>
      <c r="AK49" s="166" t="s">
        <v>25</v>
      </c>
      <c r="AL49" s="166" t="s">
        <v>25</v>
      </c>
      <c r="AM49" s="166" t="s">
        <v>25</v>
      </c>
      <c r="AN49" s="166" t="s">
        <v>25</v>
      </c>
      <c r="AO49" s="166" t="s">
        <v>25</v>
      </c>
      <c r="AP49" s="166" t="s">
        <v>25</v>
      </c>
      <c r="AQ49" s="166" t="s">
        <v>25</v>
      </c>
      <c r="AR49" s="166" t="s">
        <v>25</v>
      </c>
      <c r="AS49" s="166" t="s">
        <v>25</v>
      </c>
      <c r="AT49" s="166">
        <v>0</v>
      </c>
      <c r="AU49" s="166">
        <v>0</v>
      </c>
      <c r="AV49" s="166">
        <v>0</v>
      </c>
      <c r="AW49" s="166">
        <v>0</v>
      </c>
      <c r="AX49" s="166">
        <v>0</v>
      </c>
      <c r="AY49" s="166">
        <v>0</v>
      </c>
      <c r="AZ49" s="166">
        <v>0</v>
      </c>
      <c r="BA49" s="166">
        <v>0</v>
      </c>
      <c r="BB49" s="166">
        <v>0</v>
      </c>
      <c r="BC49" s="166">
        <v>0</v>
      </c>
      <c r="BD49" s="166">
        <v>0</v>
      </c>
      <c r="BE49" s="166">
        <v>0</v>
      </c>
      <c r="BF49" s="166">
        <v>0</v>
      </c>
      <c r="BG49" s="166">
        <v>0</v>
      </c>
      <c r="BH49" s="166">
        <v>0</v>
      </c>
      <c r="BI49" s="166">
        <v>0</v>
      </c>
      <c r="BJ49" s="167" t="e">
        <f t="shared" si="3"/>
        <v>#VALUE!</v>
      </c>
      <c r="BK49" s="167" t="e">
        <f t="shared" si="4"/>
        <v>#VALUE!</v>
      </c>
    </row>
    <row r="50" spans="1:63" s="70" customFormat="1" ht="26.25" hidden="1" thickBot="1">
      <c r="A50" s="34" t="s">
        <v>81</v>
      </c>
      <c r="B50" s="93" t="s">
        <v>82</v>
      </c>
      <c r="C50" s="94" t="s">
        <v>29</v>
      </c>
      <c r="D50" s="166" t="s">
        <v>25</v>
      </c>
      <c r="E50" s="166" t="s">
        <v>25</v>
      </c>
      <c r="F50" s="166" t="s">
        <v>25</v>
      </c>
      <c r="G50" s="166" t="s">
        <v>25</v>
      </c>
      <c r="H50" s="166">
        <v>0</v>
      </c>
      <c r="I50" s="166">
        <v>0</v>
      </c>
      <c r="J50" s="166" t="s">
        <v>25</v>
      </c>
      <c r="K50" s="166" t="s">
        <v>25</v>
      </c>
      <c r="L50" s="166" t="s">
        <v>25</v>
      </c>
      <c r="M50" s="166" t="s">
        <v>25</v>
      </c>
      <c r="N50" s="166" t="s">
        <v>25</v>
      </c>
      <c r="O50" s="166" t="s">
        <v>25</v>
      </c>
      <c r="P50" s="166" t="s">
        <v>25</v>
      </c>
      <c r="Q50" s="166" t="s">
        <v>25</v>
      </c>
      <c r="R50" s="166" t="s">
        <v>25</v>
      </c>
      <c r="S50" s="166" t="s">
        <v>25</v>
      </c>
      <c r="T50" s="166" t="s">
        <v>25</v>
      </c>
      <c r="U50" s="166" t="s">
        <v>25</v>
      </c>
      <c r="V50" s="166">
        <v>0</v>
      </c>
      <c r="W50" s="166">
        <v>0</v>
      </c>
      <c r="X50" s="166" t="s">
        <v>25</v>
      </c>
      <c r="Y50" s="166" t="s">
        <v>25</v>
      </c>
      <c r="Z50" s="166" t="s">
        <v>25</v>
      </c>
      <c r="AA50" s="166" t="s">
        <v>25</v>
      </c>
      <c r="AB50" s="166" t="s">
        <v>25</v>
      </c>
      <c r="AC50" s="166" t="s">
        <v>25</v>
      </c>
      <c r="AD50" s="166" t="s">
        <v>25</v>
      </c>
      <c r="AE50" s="166" t="s">
        <v>25</v>
      </c>
      <c r="AF50" s="166" t="s">
        <v>25</v>
      </c>
      <c r="AG50" s="166" t="s">
        <v>25</v>
      </c>
      <c r="AH50" s="166" t="s">
        <v>25</v>
      </c>
      <c r="AI50" s="166" t="s">
        <v>25</v>
      </c>
      <c r="AJ50" s="166" t="s">
        <v>25</v>
      </c>
      <c r="AK50" s="166" t="s">
        <v>25</v>
      </c>
      <c r="AL50" s="166" t="s">
        <v>25</v>
      </c>
      <c r="AM50" s="166" t="s">
        <v>25</v>
      </c>
      <c r="AN50" s="166" t="s">
        <v>25</v>
      </c>
      <c r="AO50" s="166" t="s">
        <v>25</v>
      </c>
      <c r="AP50" s="166" t="s">
        <v>25</v>
      </c>
      <c r="AQ50" s="166" t="s">
        <v>25</v>
      </c>
      <c r="AR50" s="166" t="s">
        <v>25</v>
      </c>
      <c r="AS50" s="166" t="s">
        <v>25</v>
      </c>
      <c r="AT50" s="166">
        <v>0</v>
      </c>
      <c r="AU50" s="166">
        <v>0</v>
      </c>
      <c r="AV50" s="166">
        <v>0</v>
      </c>
      <c r="AW50" s="166">
        <v>0</v>
      </c>
      <c r="AX50" s="166">
        <v>0</v>
      </c>
      <c r="AY50" s="166">
        <v>0</v>
      </c>
      <c r="AZ50" s="166">
        <v>0</v>
      </c>
      <c r="BA50" s="166">
        <v>0</v>
      </c>
      <c r="BB50" s="166">
        <v>0</v>
      </c>
      <c r="BC50" s="166">
        <v>0</v>
      </c>
      <c r="BD50" s="166">
        <v>0</v>
      </c>
      <c r="BE50" s="166">
        <v>0</v>
      </c>
      <c r="BF50" s="166">
        <v>0</v>
      </c>
      <c r="BG50" s="166">
        <v>0</v>
      </c>
      <c r="BH50" s="166">
        <v>0</v>
      </c>
      <c r="BI50" s="166">
        <v>0</v>
      </c>
      <c r="BJ50" s="167" t="e">
        <f t="shared" si="3"/>
        <v>#VALUE!</v>
      </c>
      <c r="BK50" s="167" t="e">
        <f t="shared" si="4"/>
        <v>#VALUE!</v>
      </c>
    </row>
    <row r="51" spans="1:63" s="70" customFormat="1" ht="39" hidden="1" thickBot="1">
      <c r="A51" s="34" t="s">
        <v>83</v>
      </c>
      <c r="B51" s="93" t="s">
        <v>84</v>
      </c>
      <c r="C51" s="94" t="s">
        <v>29</v>
      </c>
      <c r="D51" s="166" t="s">
        <v>25</v>
      </c>
      <c r="E51" s="166" t="s">
        <v>25</v>
      </c>
      <c r="F51" s="166" t="s">
        <v>25</v>
      </c>
      <c r="G51" s="166" t="s">
        <v>25</v>
      </c>
      <c r="H51" s="166">
        <v>0</v>
      </c>
      <c r="I51" s="166">
        <v>0</v>
      </c>
      <c r="J51" s="166" t="s">
        <v>25</v>
      </c>
      <c r="K51" s="166" t="s">
        <v>25</v>
      </c>
      <c r="L51" s="166" t="s">
        <v>25</v>
      </c>
      <c r="M51" s="166" t="s">
        <v>25</v>
      </c>
      <c r="N51" s="166" t="s">
        <v>25</v>
      </c>
      <c r="O51" s="166" t="s">
        <v>25</v>
      </c>
      <c r="P51" s="166" t="s">
        <v>25</v>
      </c>
      <c r="Q51" s="166" t="s">
        <v>25</v>
      </c>
      <c r="R51" s="166" t="s">
        <v>25</v>
      </c>
      <c r="S51" s="166" t="s">
        <v>25</v>
      </c>
      <c r="T51" s="166" t="s">
        <v>25</v>
      </c>
      <c r="U51" s="166" t="s">
        <v>25</v>
      </c>
      <c r="V51" s="166">
        <v>0</v>
      </c>
      <c r="W51" s="166">
        <v>0</v>
      </c>
      <c r="X51" s="166" t="s">
        <v>25</v>
      </c>
      <c r="Y51" s="166" t="s">
        <v>25</v>
      </c>
      <c r="Z51" s="166" t="s">
        <v>25</v>
      </c>
      <c r="AA51" s="166" t="s">
        <v>25</v>
      </c>
      <c r="AB51" s="166" t="s">
        <v>25</v>
      </c>
      <c r="AC51" s="166" t="s">
        <v>25</v>
      </c>
      <c r="AD51" s="166" t="s">
        <v>25</v>
      </c>
      <c r="AE51" s="166" t="s">
        <v>25</v>
      </c>
      <c r="AF51" s="166" t="s">
        <v>25</v>
      </c>
      <c r="AG51" s="166" t="s">
        <v>25</v>
      </c>
      <c r="AH51" s="166" t="s">
        <v>25</v>
      </c>
      <c r="AI51" s="166" t="s">
        <v>25</v>
      </c>
      <c r="AJ51" s="166" t="s">
        <v>25</v>
      </c>
      <c r="AK51" s="166" t="s">
        <v>25</v>
      </c>
      <c r="AL51" s="166" t="s">
        <v>25</v>
      </c>
      <c r="AM51" s="166" t="s">
        <v>25</v>
      </c>
      <c r="AN51" s="166" t="s">
        <v>25</v>
      </c>
      <c r="AO51" s="166" t="s">
        <v>25</v>
      </c>
      <c r="AP51" s="166" t="s">
        <v>25</v>
      </c>
      <c r="AQ51" s="166" t="s">
        <v>25</v>
      </c>
      <c r="AR51" s="166" t="s">
        <v>25</v>
      </c>
      <c r="AS51" s="166" t="s">
        <v>25</v>
      </c>
      <c r="AT51" s="166">
        <v>0</v>
      </c>
      <c r="AU51" s="166">
        <v>0</v>
      </c>
      <c r="AV51" s="166">
        <v>0</v>
      </c>
      <c r="AW51" s="166">
        <v>0</v>
      </c>
      <c r="AX51" s="166">
        <v>0</v>
      </c>
      <c r="AY51" s="166">
        <v>0</v>
      </c>
      <c r="AZ51" s="166">
        <v>0</v>
      </c>
      <c r="BA51" s="166">
        <v>0</v>
      </c>
      <c r="BB51" s="166">
        <v>0</v>
      </c>
      <c r="BC51" s="166">
        <v>0</v>
      </c>
      <c r="BD51" s="166">
        <v>0</v>
      </c>
      <c r="BE51" s="166">
        <v>0</v>
      </c>
      <c r="BF51" s="166">
        <v>0</v>
      </c>
      <c r="BG51" s="166">
        <v>0</v>
      </c>
      <c r="BH51" s="166">
        <v>0</v>
      </c>
      <c r="BI51" s="166">
        <v>0</v>
      </c>
      <c r="BJ51" s="167" t="e">
        <f t="shared" si="3"/>
        <v>#VALUE!</v>
      </c>
      <c r="BK51" s="167" t="e">
        <f t="shared" si="4"/>
        <v>#VALUE!</v>
      </c>
    </row>
    <row r="52" spans="1:63" s="70" customFormat="1" ht="39" thickBot="1">
      <c r="A52" s="34" t="s">
        <v>85</v>
      </c>
      <c r="B52" s="93" t="s">
        <v>86</v>
      </c>
      <c r="C52" s="94" t="s">
        <v>29</v>
      </c>
      <c r="D52" s="166">
        <f t="shared" ref="D52:AS52" si="22">D57</f>
        <v>0</v>
      </c>
      <c r="E52" s="166">
        <f t="shared" si="22"/>
        <v>1.1399999999999999</v>
      </c>
      <c r="F52" s="166">
        <f t="shared" si="22"/>
        <v>0</v>
      </c>
      <c r="G52" s="166">
        <f t="shared" si="22"/>
        <v>0</v>
      </c>
      <c r="H52" s="166">
        <f t="shared" si="22"/>
        <v>0</v>
      </c>
      <c r="I52" s="166">
        <f t="shared" si="22"/>
        <v>0</v>
      </c>
      <c r="J52" s="166">
        <f t="shared" si="22"/>
        <v>5</v>
      </c>
      <c r="K52" s="166">
        <f t="shared" si="22"/>
        <v>0</v>
      </c>
      <c r="L52" s="166">
        <f t="shared" si="22"/>
        <v>0</v>
      </c>
      <c r="M52" s="166">
        <f t="shared" si="22"/>
        <v>0</v>
      </c>
      <c r="N52" s="166">
        <f t="shared" si="22"/>
        <v>0</v>
      </c>
      <c r="O52" s="166">
        <f t="shared" si="22"/>
        <v>0</v>
      </c>
      <c r="P52" s="166">
        <f t="shared" si="22"/>
        <v>0</v>
      </c>
      <c r="Q52" s="166">
        <f t="shared" si="22"/>
        <v>0</v>
      </c>
      <c r="R52" s="166">
        <f t="shared" si="22"/>
        <v>0</v>
      </c>
      <c r="S52" s="166">
        <f t="shared" si="22"/>
        <v>1.1399999999999999</v>
      </c>
      <c r="T52" s="166">
        <f t="shared" si="22"/>
        <v>0</v>
      </c>
      <c r="U52" s="166">
        <f t="shared" si="22"/>
        <v>0</v>
      </c>
      <c r="V52" s="166">
        <f t="shared" si="22"/>
        <v>0</v>
      </c>
      <c r="W52" s="166">
        <f t="shared" si="22"/>
        <v>0</v>
      </c>
      <c r="X52" s="166">
        <f t="shared" si="22"/>
        <v>5</v>
      </c>
      <c r="Y52" s="166">
        <f t="shared" ref="Y52:AE52" si="23">Y57</f>
        <v>0</v>
      </c>
      <c r="Z52" s="166">
        <f t="shared" si="23"/>
        <v>0</v>
      </c>
      <c r="AA52" s="166">
        <f t="shared" si="23"/>
        <v>0</v>
      </c>
      <c r="AB52" s="166">
        <f t="shared" si="23"/>
        <v>0</v>
      </c>
      <c r="AC52" s="166">
        <f t="shared" si="23"/>
        <v>0</v>
      </c>
      <c r="AD52" s="166">
        <f t="shared" si="23"/>
        <v>0</v>
      </c>
      <c r="AE52" s="166">
        <f t="shared" si="23"/>
        <v>0</v>
      </c>
      <c r="AF52" s="166">
        <f t="shared" si="22"/>
        <v>0</v>
      </c>
      <c r="AG52" s="166">
        <f t="shared" si="22"/>
        <v>0</v>
      </c>
      <c r="AH52" s="166">
        <f t="shared" si="22"/>
        <v>0</v>
      </c>
      <c r="AI52" s="166">
        <f t="shared" si="22"/>
        <v>0</v>
      </c>
      <c r="AJ52" s="166">
        <f t="shared" si="22"/>
        <v>0</v>
      </c>
      <c r="AK52" s="166">
        <f t="shared" si="22"/>
        <v>0</v>
      </c>
      <c r="AL52" s="166">
        <f t="shared" si="22"/>
        <v>0</v>
      </c>
      <c r="AM52" s="166">
        <f t="shared" si="22"/>
        <v>0</v>
      </c>
      <c r="AN52" s="166">
        <f t="shared" si="22"/>
        <v>0</v>
      </c>
      <c r="AO52" s="166">
        <f t="shared" si="22"/>
        <v>0</v>
      </c>
      <c r="AP52" s="166">
        <f t="shared" si="22"/>
        <v>0</v>
      </c>
      <c r="AQ52" s="166">
        <f t="shared" si="22"/>
        <v>0</v>
      </c>
      <c r="AR52" s="166">
        <f t="shared" si="22"/>
        <v>0</v>
      </c>
      <c r="AS52" s="166">
        <f t="shared" si="22"/>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7">
        <f t="shared" si="3"/>
        <v>-1.1399999999999999</v>
      </c>
      <c r="BK52" s="167">
        <f t="shared" si="4"/>
        <v>-100</v>
      </c>
    </row>
    <row r="53" spans="1:63" s="70" customFormat="1" ht="26.25" hidden="1" thickBot="1">
      <c r="A53" s="34" t="s">
        <v>87</v>
      </c>
      <c r="B53" s="93" t="s">
        <v>88</v>
      </c>
      <c r="C53" s="94" t="s">
        <v>29</v>
      </c>
      <c r="D53" s="166" t="s">
        <v>25</v>
      </c>
      <c r="E53" s="166" t="s">
        <v>25</v>
      </c>
      <c r="F53" s="166" t="s">
        <v>25</v>
      </c>
      <c r="G53" s="166" t="s">
        <v>25</v>
      </c>
      <c r="H53" s="166">
        <v>0</v>
      </c>
      <c r="I53" s="166">
        <v>0</v>
      </c>
      <c r="J53" s="166" t="s">
        <v>25</v>
      </c>
      <c r="K53" s="166" t="s">
        <v>25</v>
      </c>
      <c r="L53" s="166" t="s">
        <v>25</v>
      </c>
      <c r="M53" s="166" t="s">
        <v>25</v>
      </c>
      <c r="N53" s="166" t="s">
        <v>25</v>
      </c>
      <c r="O53" s="166" t="s">
        <v>25</v>
      </c>
      <c r="P53" s="166" t="s">
        <v>25</v>
      </c>
      <c r="Q53" s="166" t="s">
        <v>25</v>
      </c>
      <c r="R53" s="166" t="s">
        <v>25</v>
      </c>
      <c r="S53" s="166" t="s">
        <v>25</v>
      </c>
      <c r="T53" s="166" t="s">
        <v>25</v>
      </c>
      <c r="U53" s="166" t="s">
        <v>25</v>
      </c>
      <c r="V53" s="166">
        <v>0</v>
      </c>
      <c r="W53" s="166">
        <v>0</v>
      </c>
      <c r="X53" s="166" t="s">
        <v>25</v>
      </c>
      <c r="Y53" s="166" t="s">
        <v>25</v>
      </c>
      <c r="Z53" s="166" t="s">
        <v>25</v>
      </c>
      <c r="AA53" s="166" t="s">
        <v>25</v>
      </c>
      <c r="AB53" s="166" t="s">
        <v>25</v>
      </c>
      <c r="AC53" s="166" t="s">
        <v>25</v>
      </c>
      <c r="AD53" s="166" t="s">
        <v>25</v>
      </c>
      <c r="AE53" s="166" t="s">
        <v>25</v>
      </c>
      <c r="AF53" s="166" t="s">
        <v>25</v>
      </c>
      <c r="AG53" s="166" t="s">
        <v>25</v>
      </c>
      <c r="AH53" s="166" t="s">
        <v>25</v>
      </c>
      <c r="AI53" s="166" t="s">
        <v>25</v>
      </c>
      <c r="AJ53" s="166" t="s">
        <v>25</v>
      </c>
      <c r="AK53" s="166" t="s">
        <v>25</v>
      </c>
      <c r="AL53" s="166" t="s">
        <v>25</v>
      </c>
      <c r="AM53" s="166" t="s">
        <v>25</v>
      </c>
      <c r="AN53" s="166" t="s">
        <v>25</v>
      </c>
      <c r="AO53" s="166" t="s">
        <v>25</v>
      </c>
      <c r="AP53" s="166" t="s">
        <v>25</v>
      </c>
      <c r="AQ53" s="166" t="s">
        <v>25</v>
      </c>
      <c r="AR53" s="166" t="s">
        <v>25</v>
      </c>
      <c r="AS53" s="166" t="s">
        <v>25</v>
      </c>
      <c r="AT53" s="166">
        <v>0</v>
      </c>
      <c r="AU53" s="166">
        <v>0</v>
      </c>
      <c r="AV53" s="166">
        <v>0</v>
      </c>
      <c r="AW53" s="166">
        <v>0</v>
      </c>
      <c r="AX53" s="166">
        <v>0</v>
      </c>
      <c r="AY53" s="166">
        <v>0</v>
      </c>
      <c r="AZ53" s="166">
        <v>0</v>
      </c>
      <c r="BA53" s="166">
        <v>0</v>
      </c>
      <c r="BB53" s="166">
        <v>0</v>
      </c>
      <c r="BC53" s="166">
        <v>0</v>
      </c>
      <c r="BD53" s="166">
        <v>0</v>
      </c>
      <c r="BE53" s="166">
        <v>0</v>
      </c>
      <c r="BF53" s="166">
        <v>0</v>
      </c>
      <c r="BG53" s="166">
        <v>0</v>
      </c>
      <c r="BH53" s="166">
        <v>0</v>
      </c>
      <c r="BI53" s="166">
        <v>0</v>
      </c>
      <c r="BJ53" s="167" t="e">
        <f t="shared" si="3"/>
        <v>#VALUE!</v>
      </c>
      <c r="BK53" s="167" t="e">
        <f t="shared" si="4"/>
        <v>#VALUE!</v>
      </c>
    </row>
    <row r="54" spans="1:63" s="70" customFormat="1" ht="26.25" hidden="1" thickBot="1">
      <c r="A54" s="34" t="s">
        <v>89</v>
      </c>
      <c r="B54" s="93" t="s">
        <v>90</v>
      </c>
      <c r="C54" s="94" t="s">
        <v>29</v>
      </c>
      <c r="D54" s="166" t="s">
        <v>25</v>
      </c>
      <c r="E54" s="166" t="s">
        <v>25</v>
      </c>
      <c r="F54" s="166" t="s">
        <v>25</v>
      </c>
      <c r="G54" s="166" t="s">
        <v>25</v>
      </c>
      <c r="H54" s="166">
        <v>0</v>
      </c>
      <c r="I54" s="166">
        <v>0</v>
      </c>
      <c r="J54" s="166" t="s">
        <v>25</v>
      </c>
      <c r="K54" s="166" t="s">
        <v>25</v>
      </c>
      <c r="L54" s="166" t="s">
        <v>25</v>
      </c>
      <c r="M54" s="166" t="s">
        <v>25</v>
      </c>
      <c r="N54" s="166" t="s">
        <v>25</v>
      </c>
      <c r="O54" s="166" t="s">
        <v>25</v>
      </c>
      <c r="P54" s="166" t="s">
        <v>25</v>
      </c>
      <c r="Q54" s="166" t="s">
        <v>25</v>
      </c>
      <c r="R54" s="166" t="s">
        <v>25</v>
      </c>
      <c r="S54" s="166" t="s">
        <v>25</v>
      </c>
      <c r="T54" s="166" t="s">
        <v>25</v>
      </c>
      <c r="U54" s="166" t="s">
        <v>25</v>
      </c>
      <c r="V54" s="166">
        <v>0</v>
      </c>
      <c r="W54" s="166">
        <v>0</v>
      </c>
      <c r="X54" s="166" t="s">
        <v>25</v>
      </c>
      <c r="Y54" s="166" t="s">
        <v>25</v>
      </c>
      <c r="Z54" s="166" t="s">
        <v>25</v>
      </c>
      <c r="AA54" s="166" t="s">
        <v>25</v>
      </c>
      <c r="AB54" s="166" t="s">
        <v>25</v>
      </c>
      <c r="AC54" s="166" t="s">
        <v>25</v>
      </c>
      <c r="AD54" s="166" t="s">
        <v>25</v>
      </c>
      <c r="AE54" s="166" t="s">
        <v>25</v>
      </c>
      <c r="AF54" s="166" t="s">
        <v>25</v>
      </c>
      <c r="AG54" s="166" t="s">
        <v>25</v>
      </c>
      <c r="AH54" s="166" t="s">
        <v>25</v>
      </c>
      <c r="AI54" s="166" t="s">
        <v>25</v>
      </c>
      <c r="AJ54" s="166" t="s">
        <v>25</v>
      </c>
      <c r="AK54" s="166" t="s">
        <v>25</v>
      </c>
      <c r="AL54" s="166" t="s">
        <v>25</v>
      </c>
      <c r="AM54" s="166" t="s">
        <v>25</v>
      </c>
      <c r="AN54" s="166" t="s">
        <v>25</v>
      </c>
      <c r="AO54" s="166" t="s">
        <v>25</v>
      </c>
      <c r="AP54" s="166" t="s">
        <v>25</v>
      </c>
      <c r="AQ54" s="166" t="s">
        <v>25</v>
      </c>
      <c r="AR54" s="166" t="s">
        <v>25</v>
      </c>
      <c r="AS54" s="166" t="s">
        <v>25</v>
      </c>
      <c r="AT54" s="166">
        <v>0</v>
      </c>
      <c r="AU54" s="166">
        <v>0</v>
      </c>
      <c r="AV54" s="166">
        <v>0</v>
      </c>
      <c r="AW54" s="166">
        <v>0</v>
      </c>
      <c r="AX54" s="166">
        <v>0</v>
      </c>
      <c r="AY54" s="166">
        <v>0</v>
      </c>
      <c r="AZ54" s="166">
        <v>0</v>
      </c>
      <c r="BA54" s="166">
        <v>0</v>
      </c>
      <c r="BB54" s="166">
        <v>0</v>
      </c>
      <c r="BC54" s="166">
        <v>0</v>
      </c>
      <c r="BD54" s="166">
        <v>0</v>
      </c>
      <c r="BE54" s="166">
        <v>0</v>
      </c>
      <c r="BF54" s="166">
        <v>0</v>
      </c>
      <c r="BG54" s="166">
        <v>0</v>
      </c>
      <c r="BH54" s="166">
        <v>0</v>
      </c>
      <c r="BI54" s="166">
        <v>0</v>
      </c>
      <c r="BJ54" s="167" t="e">
        <f t="shared" si="3"/>
        <v>#VALUE!</v>
      </c>
      <c r="BK54" s="167" t="e">
        <f t="shared" si="4"/>
        <v>#VALUE!</v>
      </c>
    </row>
    <row r="55" spans="1:63" s="70" customFormat="1" ht="26.25" hidden="1" thickBot="1">
      <c r="A55" s="34" t="s">
        <v>91</v>
      </c>
      <c r="B55" s="93" t="s">
        <v>92</v>
      </c>
      <c r="C55" s="94" t="s">
        <v>29</v>
      </c>
      <c r="D55" s="166" t="s">
        <v>25</v>
      </c>
      <c r="E55" s="166" t="s">
        <v>25</v>
      </c>
      <c r="F55" s="166" t="s">
        <v>25</v>
      </c>
      <c r="G55" s="166" t="s">
        <v>25</v>
      </c>
      <c r="H55" s="166">
        <v>0</v>
      </c>
      <c r="I55" s="166">
        <v>0</v>
      </c>
      <c r="J55" s="166" t="s">
        <v>25</v>
      </c>
      <c r="K55" s="166" t="s">
        <v>25</v>
      </c>
      <c r="L55" s="166" t="s">
        <v>25</v>
      </c>
      <c r="M55" s="166" t="s">
        <v>25</v>
      </c>
      <c r="N55" s="166" t="s">
        <v>25</v>
      </c>
      <c r="O55" s="166" t="s">
        <v>25</v>
      </c>
      <c r="P55" s="166" t="s">
        <v>25</v>
      </c>
      <c r="Q55" s="166" t="s">
        <v>25</v>
      </c>
      <c r="R55" s="166" t="s">
        <v>25</v>
      </c>
      <c r="S55" s="166" t="s">
        <v>25</v>
      </c>
      <c r="T55" s="166" t="s">
        <v>25</v>
      </c>
      <c r="U55" s="166" t="s">
        <v>25</v>
      </c>
      <c r="V55" s="166">
        <v>0</v>
      </c>
      <c r="W55" s="166">
        <v>0</v>
      </c>
      <c r="X55" s="166" t="s">
        <v>25</v>
      </c>
      <c r="Y55" s="166" t="s">
        <v>25</v>
      </c>
      <c r="Z55" s="166" t="s">
        <v>25</v>
      </c>
      <c r="AA55" s="166" t="s">
        <v>25</v>
      </c>
      <c r="AB55" s="166" t="s">
        <v>25</v>
      </c>
      <c r="AC55" s="166" t="s">
        <v>25</v>
      </c>
      <c r="AD55" s="166" t="s">
        <v>25</v>
      </c>
      <c r="AE55" s="166" t="s">
        <v>25</v>
      </c>
      <c r="AF55" s="166" t="s">
        <v>25</v>
      </c>
      <c r="AG55" s="166" t="s">
        <v>25</v>
      </c>
      <c r="AH55" s="166" t="s">
        <v>25</v>
      </c>
      <c r="AI55" s="166" t="s">
        <v>25</v>
      </c>
      <c r="AJ55" s="166" t="s">
        <v>25</v>
      </c>
      <c r="AK55" s="166" t="s">
        <v>25</v>
      </c>
      <c r="AL55" s="166" t="s">
        <v>25</v>
      </c>
      <c r="AM55" s="166" t="s">
        <v>25</v>
      </c>
      <c r="AN55" s="166" t="s">
        <v>25</v>
      </c>
      <c r="AO55" s="166" t="s">
        <v>25</v>
      </c>
      <c r="AP55" s="166" t="s">
        <v>25</v>
      </c>
      <c r="AQ55" s="166" t="s">
        <v>25</v>
      </c>
      <c r="AR55" s="166" t="s">
        <v>25</v>
      </c>
      <c r="AS55" s="166" t="s">
        <v>25</v>
      </c>
      <c r="AT55" s="166">
        <v>0</v>
      </c>
      <c r="AU55" s="166">
        <v>0</v>
      </c>
      <c r="AV55" s="166">
        <v>0</v>
      </c>
      <c r="AW55" s="166">
        <v>0</v>
      </c>
      <c r="AX55" s="166">
        <v>0</v>
      </c>
      <c r="AY55" s="166">
        <v>0</v>
      </c>
      <c r="AZ55" s="166">
        <v>0</v>
      </c>
      <c r="BA55" s="166">
        <v>0</v>
      </c>
      <c r="BB55" s="166">
        <v>0</v>
      </c>
      <c r="BC55" s="166">
        <v>0</v>
      </c>
      <c r="BD55" s="166">
        <v>0</v>
      </c>
      <c r="BE55" s="166">
        <v>0</v>
      </c>
      <c r="BF55" s="166">
        <v>0</v>
      </c>
      <c r="BG55" s="166">
        <v>0</v>
      </c>
      <c r="BH55" s="166">
        <v>0</v>
      </c>
      <c r="BI55" s="166">
        <v>0</v>
      </c>
      <c r="BJ55" s="167" t="e">
        <f t="shared" si="3"/>
        <v>#VALUE!</v>
      </c>
      <c r="BK55" s="167" t="e">
        <f t="shared" si="4"/>
        <v>#VALUE!</v>
      </c>
    </row>
    <row r="56" spans="1:63" s="70" customFormat="1" ht="26.25" hidden="1" thickBot="1">
      <c r="A56" s="34" t="s">
        <v>93</v>
      </c>
      <c r="B56" s="93" t="s">
        <v>94</v>
      </c>
      <c r="C56" s="94" t="s">
        <v>29</v>
      </c>
      <c r="D56" s="166" t="s">
        <v>25</v>
      </c>
      <c r="E56" s="166" t="s">
        <v>25</v>
      </c>
      <c r="F56" s="166" t="s">
        <v>25</v>
      </c>
      <c r="G56" s="166" t="s">
        <v>25</v>
      </c>
      <c r="H56" s="166">
        <v>0</v>
      </c>
      <c r="I56" s="166">
        <v>0</v>
      </c>
      <c r="J56" s="166" t="s">
        <v>25</v>
      </c>
      <c r="K56" s="166" t="s">
        <v>25</v>
      </c>
      <c r="L56" s="166" t="s">
        <v>25</v>
      </c>
      <c r="M56" s="166" t="s">
        <v>25</v>
      </c>
      <c r="N56" s="166" t="s">
        <v>25</v>
      </c>
      <c r="O56" s="166" t="s">
        <v>25</v>
      </c>
      <c r="P56" s="166" t="s">
        <v>25</v>
      </c>
      <c r="Q56" s="166" t="s">
        <v>25</v>
      </c>
      <c r="R56" s="166" t="s">
        <v>25</v>
      </c>
      <c r="S56" s="166" t="s">
        <v>25</v>
      </c>
      <c r="T56" s="166" t="s">
        <v>25</v>
      </c>
      <c r="U56" s="166" t="s">
        <v>25</v>
      </c>
      <c r="V56" s="166">
        <v>0</v>
      </c>
      <c r="W56" s="166">
        <v>0</v>
      </c>
      <c r="X56" s="166" t="s">
        <v>25</v>
      </c>
      <c r="Y56" s="166" t="s">
        <v>25</v>
      </c>
      <c r="Z56" s="166" t="s">
        <v>25</v>
      </c>
      <c r="AA56" s="166" t="s">
        <v>25</v>
      </c>
      <c r="AB56" s="166" t="s">
        <v>25</v>
      </c>
      <c r="AC56" s="166" t="s">
        <v>25</v>
      </c>
      <c r="AD56" s="166" t="s">
        <v>25</v>
      </c>
      <c r="AE56" s="166" t="s">
        <v>25</v>
      </c>
      <c r="AF56" s="166" t="s">
        <v>25</v>
      </c>
      <c r="AG56" s="166" t="s">
        <v>25</v>
      </c>
      <c r="AH56" s="166" t="s">
        <v>25</v>
      </c>
      <c r="AI56" s="166" t="s">
        <v>25</v>
      </c>
      <c r="AJ56" s="166" t="s">
        <v>25</v>
      </c>
      <c r="AK56" s="166" t="s">
        <v>25</v>
      </c>
      <c r="AL56" s="166" t="s">
        <v>25</v>
      </c>
      <c r="AM56" s="166" t="s">
        <v>25</v>
      </c>
      <c r="AN56" s="166" t="s">
        <v>25</v>
      </c>
      <c r="AO56" s="166" t="s">
        <v>25</v>
      </c>
      <c r="AP56" s="166" t="s">
        <v>25</v>
      </c>
      <c r="AQ56" s="166" t="s">
        <v>25</v>
      </c>
      <c r="AR56" s="166" t="s">
        <v>25</v>
      </c>
      <c r="AS56" s="166" t="s">
        <v>25</v>
      </c>
      <c r="AT56" s="166">
        <v>0</v>
      </c>
      <c r="AU56" s="166">
        <v>0</v>
      </c>
      <c r="AV56" s="166">
        <v>0</v>
      </c>
      <c r="AW56" s="166">
        <v>0</v>
      </c>
      <c r="AX56" s="166">
        <v>0</v>
      </c>
      <c r="AY56" s="166">
        <v>0</v>
      </c>
      <c r="AZ56" s="166">
        <v>0</v>
      </c>
      <c r="BA56" s="166">
        <v>0</v>
      </c>
      <c r="BB56" s="166">
        <v>0</v>
      </c>
      <c r="BC56" s="166">
        <v>0</v>
      </c>
      <c r="BD56" s="166">
        <v>0</v>
      </c>
      <c r="BE56" s="166">
        <v>0</v>
      </c>
      <c r="BF56" s="166">
        <v>0</v>
      </c>
      <c r="BG56" s="166">
        <v>0</v>
      </c>
      <c r="BH56" s="166">
        <v>0</v>
      </c>
      <c r="BI56" s="166">
        <v>0</v>
      </c>
      <c r="BJ56" s="167" t="e">
        <f t="shared" si="3"/>
        <v>#VALUE!</v>
      </c>
      <c r="BK56" s="167" t="e">
        <f t="shared" si="4"/>
        <v>#VALUE!</v>
      </c>
    </row>
    <row r="57" spans="1:63" s="70" customFormat="1" ht="51.75" thickBot="1">
      <c r="A57" s="34" t="s">
        <v>95</v>
      </c>
      <c r="B57" s="93" t="s">
        <v>96</v>
      </c>
      <c r="C57" s="94" t="s">
        <v>29</v>
      </c>
      <c r="D57" s="166">
        <f t="shared" ref="D57:G57" si="24">D58</f>
        <v>0</v>
      </c>
      <c r="E57" s="166">
        <f t="shared" si="24"/>
        <v>1.1399999999999999</v>
      </c>
      <c r="F57" s="166">
        <f t="shared" si="24"/>
        <v>0</v>
      </c>
      <c r="G57" s="166">
        <f t="shared" si="24"/>
        <v>0</v>
      </c>
      <c r="H57" s="166">
        <f>H58</f>
        <v>0</v>
      </c>
      <c r="I57" s="166">
        <f>I58</f>
        <v>0</v>
      </c>
      <c r="J57" s="166">
        <f t="shared" ref="J57:AS57" si="25">J58</f>
        <v>5</v>
      </c>
      <c r="K57" s="166">
        <f t="shared" si="25"/>
        <v>0</v>
      </c>
      <c r="L57" s="166">
        <f t="shared" si="25"/>
        <v>0</v>
      </c>
      <c r="M57" s="166">
        <f t="shared" si="25"/>
        <v>0</v>
      </c>
      <c r="N57" s="166">
        <f t="shared" si="25"/>
        <v>0</v>
      </c>
      <c r="O57" s="166">
        <f t="shared" si="25"/>
        <v>0</v>
      </c>
      <c r="P57" s="166">
        <f t="shared" si="25"/>
        <v>0</v>
      </c>
      <c r="Q57" s="166">
        <f t="shared" si="25"/>
        <v>0</v>
      </c>
      <c r="R57" s="166">
        <f t="shared" si="25"/>
        <v>0</v>
      </c>
      <c r="S57" s="166">
        <f t="shared" si="25"/>
        <v>1.1399999999999999</v>
      </c>
      <c r="T57" s="166">
        <f t="shared" si="25"/>
        <v>0</v>
      </c>
      <c r="U57" s="166">
        <f t="shared" si="25"/>
        <v>0</v>
      </c>
      <c r="V57" s="166">
        <f>V58</f>
        <v>0</v>
      </c>
      <c r="W57" s="166">
        <f>W58</f>
        <v>0</v>
      </c>
      <c r="X57" s="166">
        <f t="shared" si="25"/>
        <v>5</v>
      </c>
      <c r="Y57" s="166">
        <f t="shared" si="25"/>
        <v>0</v>
      </c>
      <c r="Z57" s="166">
        <f t="shared" si="25"/>
        <v>0</v>
      </c>
      <c r="AA57" s="166">
        <f t="shared" si="25"/>
        <v>0</v>
      </c>
      <c r="AB57" s="166">
        <f t="shared" si="25"/>
        <v>0</v>
      </c>
      <c r="AC57" s="166">
        <f t="shared" si="25"/>
        <v>0</v>
      </c>
      <c r="AD57" s="166">
        <f t="shared" si="25"/>
        <v>0</v>
      </c>
      <c r="AE57" s="166">
        <f t="shared" si="25"/>
        <v>0</v>
      </c>
      <c r="AF57" s="166">
        <f t="shared" si="25"/>
        <v>0</v>
      </c>
      <c r="AG57" s="166">
        <f t="shared" si="25"/>
        <v>0</v>
      </c>
      <c r="AH57" s="166">
        <f t="shared" si="25"/>
        <v>0</v>
      </c>
      <c r="AI57" s="166">
        <f t="shared" si="25"/>
        <v>0</v>
      </c>
      <c r="AJ57" s="166">
        <f t="shared" si="25"/>
        <v>0</v>
      </c>
      <c r="AK57" s="166">
        <f t="shared" si="25"/>
        <v>0</v>
      </c>
      <c r="AL57" s="166">
        <f t="shared" si="25"/>
        <v>0</v>
      </c>
      <c r="AM57" s="166">
        <f t="shared" si="25"/>
        <v>0</v>
      </c>
      <c r="AN57" s="166">
        <f t="shared" si="25"/>
        <v>0</v>
      </c>
      <c r="AO57" s="166">
        <f t="shared" si="25"/>
        <v>0</v>
      </c>
      <c r="AP57" s="166">
        <f t="shared" si="25"/>
        <v>0</v>
      </c>
      <c r="AQ57" s="166">
        <f t="shared" si="25"/>
        <v>0</v>
      </c>
      <c r="AR57" s="166">
        <f t="shared" si="25"/>
        <v>0</v>
      </c>
      <c r="AS57" s="166">
        <f t="shared" si="25"/>
        <v>0</v>
      </c>
      <c r="AT57" s="166">
        <v>0</v>
      </c>
      <c r="AU57" s="166">
        <v>0</v>
      </c>
      <c r="AV57" s="166">
        <v>0</v>
      </c>
      <c r="AW57" s="166">
        <v>0</v>
      </c>
      <c r="AX57" s="166">
        <v>0</v>
      </c>
      <c r="AY57" s="166">
        <v>0</v>
      </c>
      <c r="AZ57" s="166">
        <v>0</v>
      </c>
      <c r="BA57" s="166">
        <v>0</v>
      </c>
      <c r="BB57" s="166">
        <v>0</v>
      </c>
      <c r="BC57" s="166">
        <v>0</v>
      </c>
      <c r="BD57" s="166">
        <v>0</v>
      </c>
      <c r="BE57" s="166">
        <v>0</v>
      </c>
      <c r="BF57" s="166">
        <v>0</v>
      </c>
      <c r="BG57" s="166">
        <v>0</v>
      </c>
      <c r="BH57" s="166">
        <v>0</v>
      </c>
      <c r="BI57" s="166">
        <v>0</v>
      </c>
      <c r="BJ57" s="167">
        <f t="shared" si="3"/>
        <v>-1.1399999999999999</v>
      </c>
      <c r="BK57" s="167">
        <f t="shared" si="4"/>
        <v>-100</v>
      </c>
    </row>
    <row r="58" spans="1:63" s="70" customFormat="1" ht="39" thickBot="1">
      <c r="A58" s="34" t="s">
        <v>97</v>
      </c>
      <c r="B58" s="93" t="s">
        <v>98</v>
      </c>
      <c r="C58" s="36" t="s">
        <v>99</v>
      </c>
      <c r="D58" s="166">
        <v>0</v>
      </c>
      <c r="E58" s="166">
        <v>1.1399999999999999</v>
      </c>
      <c r="F58" s="166">
        <v>0</v>
      </c>
      <c r="G58" s="166">
        <v>0</v>
      </c>
      <c r="H58" s="166">
        <v>0</v>
      </c>
      <c r="I58" s="166">
        <v>0</v>
      </c>
      <c r="J58" s="166">
        <v>5</v>
      </c>
      <c r="K58" s="166">
        <v>0</v>
      </c>
      <c r="L58" s="166">
        <v>0</v>
      </c>
      <c r="M58" s="166">
        <v>0</v>
      </c>
      <c r="N58" s="166">
        <v>0</v>
      </c>
      <c r="O58" s="166">
        <v>0</v>
      </c>
      <c r="P58" s="166">
        <v>0</v>
      </c>
      <c r="Q58" s="166">
        <v>0</v>
      </c>
      <c r="R58" s="166">
        <v>0</v>
      </c>
      <c r="S58" s="166">
        <v>1.1399999999999999</v>
      </c>
      <c r="T58" s="166">
        <v>0</v>
      </c>
      <c r="U58" s="166">
        <v>0</v>
      </c>
      <c r="V58" s="166">
        <v>0</v>
      </c>
      <c r="W58" s="166">
        <v>0</v>
      </c>
      <c r="X58" s="166">
        <v>5</v>
      </c>
      <c r="Y58" s="166">
        <v>0</v>
      </c>
      <c r="Z58" s="166">
        <v>0</v>
      </c>
      <c r="AA58" s="166">
        <v>0</v>
      </c>
      <c r="AB58" s="166">
        <v>0</v>
      </c>
      <c r="AC58" s="166">
        <v>0</v>
      </c>
      <c r="AD58" s="166">
        <v>0</v>
      </c>
      <c r="AE58" s="166">
        <v>0</v>
      </c>
      <c r="AF58" s="166">
        <v>0</v>
      </c>
      <c r="AG58" s="166">
        <v>0</v>
      </c>
      <c r="AH58" s="166">
        <v>0</v>
      </c>
      <c r="AI58" s="166">
        <v>0</v>
      </c>
      <c r="AJ58" s="166">
        <v>0</v>
      </c>
      <c r="AK58" s="166">
        <v>0</v>
      </c>
      <c r="AL58" s="166">
        <v>0</v>
      </c>
      <c r="AM58" s="166">
        <v>0</v>
      </c>
      <c r="AN58" s="166">
        <v>0</v>
      </c>
      <c r="AO58" s="166">
        <v>0</v>
      </c>
      <c r="AP58" s="166">
        <v>0</v>
      </c>
      <c r="AQ58" s="166">
        <v>0</v>
      </c>
      <c r="AR58" s="166">
        <v>0</v>
      </c>
      <c r="AS58" s="166">
        <v>0</v>
      </c>
      <c r="AT58" s="166">
        <v>0</v>
      </c>
      <c r="AU58" s="166">
        <v>0</v>
      </c>
      <c r="AV58" s="166">
        <v>0</v>
      </c>
      <c r="AW58" s="166">
        <v>0</v>
      </c>
      <c r="AX58" s="166">
        <v>0</v>
      </c>
      <c r="AY58" s="166">
        <v>0</v>
      </c>
      <c r="AZ58" s="166">
        <v>0</v>
      </c>
      <c r="BA58" s="166">
        <v>0</v>
      </c>
      <c r="BB58" s="166">
        <v>0</v>
      </c>
      <c r="BC58" s="166">
        <v>0</v>
      </c>
      <c r="BD58" s="166">
        <v>0</v>
      </c>
      <c r="BE58" s="166">
        <v>0</v>
      </c>
      <c r="BF58" s="166">
        <v>0</v>
      </c>
      <c r="BG58" s="166">
        <v>0</v>
      </c>
      <c r="BH58" s="166">
        <v>0</v>
      </c>
      <c r="BI58" s="166">
        <v>0</v>
      </c>
      <c r="BJ58" s="167">
        <f t="shared" si="3"/>
        <v>-1.1399999999999999</v>
      </c>
      <c r="BK58" s="167">
        <f t="shared" si="4"/>
        <v>-100</v>
      </c>
    </row>
    <row r="59" spans="1:63" s="70" customFormat="1" ht="51.75" hidden="1" thickBot="1">
      <c r="A59" s="34" t="s">
        <v>100</v>
      </c>
      <c r="B59" s="93" t="s">
        <v>101</v>
      </c>
      <c r="C59" s="94" t="s">
        <v>29</v>
      </c>
      <c r="D59" s="166" t="s">
        <v>25</v>
      </c>
      <c r="E59" s="166" t="s">
        <v>25</v>
      </c>
      <c r="F59" s="166" t="s">
        <v>25</v>
      </c>
      <c r="G59" s="166" t="s">
        <v>25</v>
      </c>
      <c r="H59" s="166">
        <v>0</v>
      </c>
      <c r="I59" s="166">
        <v>0</v>
      </c>
      <c r="J59" s="166" t="s">
        <v>25</v>
      </c>
      <c r="K59" s="166" t="s">
        <v>25</v>
      </c>
      <c r="L59" s="166" t="s">
        <v>25</v>
      </c>
      <c r="M59" s="166" t="s">
        <v>25</v>
      </c>
      <c r="N59" s="166" t="s">
        <v>25</v>
      </c>
      <c r="O59" s="166" t="s">
        <v>25</v>
      </c>
      <c r="P59" s="166" t="s">
        <v>25</v>
      </c>
      <c r="Q59" s="166" t="s">
        <v>25</v>
      </c>
      <c r="R59" s="166" t="s">
        <v>25</v>
      </c>
      <c r="S59" s="166" t="s">
        <v>25</v>
      </c>
      <c r="T59" s="166" t="s">
        <v>25</v>
      </c>
      <c r="U59" s="166" t="s">
        <v>25</v>
      </c>
      <c r="V59" s="166">
        <v>0</v>
      </c>
      <c r="W59" s="166">
        <v>0</v>
      </c>
      <c r="X59" s="166" t="s">
        <v>25</v>
      </c>
      <c r="Y59" s="166" t="s">
        <v>25</v>
      </c>
      <c r="Z59" s="166" t="s">
        <v>25</v>
      </c>
      <c r="AA59" s="166" t="s">
        <v>25</v>
      </c>
      <c r="AB59" s="166" t="s">
        <v>25</v>
      </c>
      <c r="AC59" s="166" t="s">
        <v>25</v>
      </c>
      <c r="AD59" s="166" t="s">
        <v>25</v>
      </c>
      <c r="AE59" s="166" t="s">
        <v>25</v>
      </c>
      <c r="AF59" s="166" t="s">
        <v>25</v>
      </c>
      <c r="AG59" s="166" t="s">
        <v>25</v>
      </c>
      <c r="AH59" s="166" t="s">
        <v>25</v>
      </c>
      <c r="AI59" s="166" t="s">
        <v>25</v>
      </c>
      <c r="AJ59" s="166" t="s">
        <v>25</v>
      </c>
      <c r="AK59" s="166" t="s">
        <v>25</v>
      </c>
      <c r="AL59" s="166" t="s">
        <v>25</v>
      </c>
      <c r="AM59" s="166" t="s">
        <v>25</v>
      </c>
      <c r="AN59" s="166" t="s">
        <v>25</v>
      </c>
      <c r="AO59" s="166" t="s">
        <v>25</v>
      </c>
      <c r="AP59" s="166" t="s">
        <v>25</v>
      </c>
      <c r="AQ59" s="166" t="s">
        <v>25</v>
      </c>
      <c r="AR59" s="166" t="s">
        <v>25</v>
      </c>
      <c r="AS59" s="166" t="s">
        <v>25</v>
      </c>
      <c r="AT59" s="166">
        <v>0</v>
      </c>
      <c r="AU59" s="166">
        <v>0</v>
      </c>
      <c r="AV59" s="166">
        <v>0</v>
      </c>
      <c r="AW59" s="166">
        <v>0</v>
      </c>
      <c r="AX59" s="166">
        <v>0</v>
      </c>
      <c r="AY59" s="166">
        <v>0</v>
      </c>
      <c r="AZ59" s="166">
        <v>0</v>
      </c>
      <c r="BA59" s="166">
        <v>0</v>
      </c>
      <c r="BB59" s="166">
        <v>0</v>
      </c>
      <c r="BC59" s="166">
        <v>0</v>
      </c>
      <c r="BD59" s="166">
        <v>0</v>
      </c>
      <c r="BE59" s="166">
        <v>0</v>
      </c>
      <c r="BF59" s="166">
        <v>0</v>
      </c>
      <c r="BG59" s="166">
        <v>0</v>
      </c>
      <c r="BH59" s="166">
        <v>0</v>
      </c>
      <c r="BI59" s="166">
        <v>0</v>
      </c>
      <c r="BJ59" s="167" t="e">
        <f t="shared" si="3"/>
        <v>#VALUE!</v>
      </c>
      <c r="BK59" s="167" t="e">
        <f t="shared" si="4"/>
        <v>#VALUE!</v>
      </c>
    </row>
    <row r="60" spans="1:63" s="70" customFormat="1" ht="39" hidden="1" thickBot="1">
      <c r="A60" s="34" t="s">
        <v>102</v>
      </c>
      <c r="B60" s="93" t="s">
        <v>103</v>
      </c>
      <c r="C60" s="94" t="s">
        <v>29</v>
      </c>
      <c r="D60" s="166" t="s">
        <v>25</v>
      </c>
      <c r="E60" s="166" t="s">
        <v>25</v>
      </c>
      <c r="F60" s="166" t="s">
        <v>25</v>
      </c>
      <c r="G60" s="166" t="s">
        <v>25</v>
      </c>
      <c r="H60" s="166">
        <v>0</v>
      </c>
      <c r="I60" s="166">
        <v>0</v>
      </c>
      <c r="J60" s="166" t="s">
        <v>25</v>
      </c>
      <c r="K60" s="166" t="s">
        <v>25</v>
      </c>
      <c r="L60" s="166" t="s">
        <v>25</v>
      </c>
      <c r="M60" s="166" t="s">
        <v>25</v>
      </c>
      <c r="N60" s="166" t="s">
        <v>25</v>
      </c>
      <c r="O60" s="166" t="s">
        <v>25</v>
      </c>
      <c r="P60" s="166" t="s">
        <v>25</v>
      </c>
      <c r="Q60" s="166" t="s">
        <v>25</v>
      </c>
      <c r="R60" s="166" t="s">
        <v>25</v>
      </c>
      <c r="S60" s="166" t="s">
        <v>25</v>
      </c>
      <c r="T60" s="166" t="s">
        <v>25</v>
      </c>
      <c r="U60" s="166" t="s">
        <v>25</v>
      </c>
      <c r="V60" s="166">
        <v>0</v>
      </c>
      <c r="W60" s="166">
        <v>0</v>
      </c>
      <c r="X60" s="166" t="s">
        <v>25</v>
      </c>
      <c r="Y60" s="166" t="s">
        <v>25</v>
      </c>
      <c r="Z60" s="166" t="s">
        <v>25</v>
      </c>
      <c r="AA60" s="166" t="s">
        <v>25</v>
      </c>
      <c r="AB60" s="166" t="s">
        <v>25</v>
      </c>
      <c r="AC60" s="166" t="s">
        <v>25</v>
      </c>
      <c r="AD60" s="166" t="s">
        <v>25</v>
      </c>
      <c r="AE60" s="166" t="s">
        <v>25</v>
      </c>
      <c r="AF60" s="166" t="s">
        <v>25</v>
      </c>
      <c r="AG60" s="166" t="s">
        <v>25</v>
      </c>
      <c r="AH60" s="166" t="s">
        <v>25</v>
      </c>
      <c r="AI60" s="166" t="s">
        <v>25</v>
      </c>
      <c r="AJ60" s="166" t="s">
        <v>25</v>
      </c>
      <c r="AK60" s="166" t="s">
        <v>25</v>
      </c>
      <c r="AL60" s="166" t="s">
        <v>25</v>
      </c>
      <c r="AM60" s="166" t="s">
        <v>25</v>
      </c>
      <c r="AN60" s="166" t="s">
        <v>25</v>
      </c>
      <c r="AO60" s="166" t="s">
        <v>25</v>
      </c>
      <c r="AP60" s="166" t="s">
        <v>25</v>
      </c>
      <c r="AQ60" s="166" t="s">
        <v>25</v>
      </c>
      <c r="AR60" s="166" t="s">
        <v>25</v>
      </c>
      <c r="AS60" s="166" t="s">
        <v>25</v>
      </c>
      <c r="AT60" s="166">
        <v>0</v>
      </c>
      <c r="AU60" s="166">
        <v>0</v>
      </c>
      <c r="AV60" s="166">
        <v>0</v>
      </c>
      <c r="AW60" s="166">
        <v>0</v>
      </c>
      <c r="AX60" s="166">
        <v>0</v>
      </c>
      <c r="AY60" s="166">
        <v>0</v>
      </c>
      <c r="AZ60" s="166">
        <v>0</v>
      </c>
      <c r="BA60" s="166">
        <v>0</v>
      </c>
      <c r="BB60" s="166">
        <v>0</v>
      </c>
      <c r="BC60" s="166">
        <v>0</v>
      </c>
      <c r="BD60" s="166">
        <v>0</v>
      </c>
      <c r="BE60" s="166">
        <v>0</v>
      </c>
      <c r="BF60" s="166">
        <v>0</v>
      </c>
      <c r="BG60" s="166">
        <v>0</v>
      </c>
      <c r="BH60" s="166">
        <v>0</v>
      </c>
      <c r="BI60" s="166">
        <v>0</v>
      </c>
      <c r="BJ60" s="167" t="e">
        <f t="shared" si="3"/>
        <v>#VALUE!</v>
      </c>
      <c r="BK60" s="167" t="e">
        <f t="shared" si="4"/>
        <v>#VALUE!</v>
      </c>
    </row>
    <row r="61" spans="1:63" s="70" customFormat="1" ht="51.75" hidden="1" thickBot="1">
      <c r="A61" s="34" t="s">
        <v>104</v>
      </c>
      <c r="B61" s="93" t="s">
        <v>105</v>
      </c>
      <c r="C61" s="94" t="s">
        <v>29</v>
      </c>
      <c r="D61" s="166" t="s">
        <v>25</v>
      </c>
      <c r="E61" s="166" t="s">
        <v>25</v>
      </c>
      <c r="F61" s="166" t="s">
        <v>25</v>
      </c>
      <c r="G61" s="166" t="s">
        <v>25</v>
      </c>
      <c r="H61" s="166">
        <v>0</v>
      </c>
      <c r="I61" s="166">
        <v>0</v>
      </c>
      <c r="J61" s="166" t="s">
        <v>25</v>
      </c>
      <c r="K61" s="166" t="s">
        <v>25</v>
      </c>
      <c r="L61" s="166" t="s">
        <v>25</v>
      </c>
      <c r="M61" s="166" t="s">
        <v>25</v>
      </c>
      <c r="N61" s="166" t="s">
        <v>25</v>
      </c>
      <c r="O61" s="166" t="s">
        <v>25</v>
      </c>
      <c r="P61" s="166" t="s">
        <v>25</v>
      </c>
      <c r="Q61" s="166" t="s">
        <v>25</v>
      </c>
      <c r="R61" s="166" t="s">
        <v>25</v>
      </c>
      <c r="S61" s="166" t="s">
        <v>25</v>
      </c>
      <c r="T61" s="166" t="s">
        <v>25</v>
      </c>
      <c r="U61" s="166" t="s">
        <v>25</v>
      </c>
      <c r="V61" s="166">
        <v>0</v>
      </c>
      <c r="W61" s="166">
        <v>0</v>
      </c>
      <c r="X61" s="166" t="s">
        <v>25</v>
      </c>
      <c r="Y61" s="166" t="s">
        <v>25</v>
      </c>
      <c r="Z61" s="166" t="s">
        <v>25</v>
      </c>
      <c r="AA61" s="166" t="s">
        <v>25</v>
      </c>
      <c r="AB61" s="166" t="s">
        <v>25</v>
      </c>
      <c r="AC61" s="166" t="s">
        <v>25</v>
      </c>
      <c r="AD61" s="166" t="s">
        <v>25</v>
      </c>
      <c r="AE61" s="166" t="s">
        <v>25</v>
      </c>
      <c r="AF61" s="166" t="s">
        <v>25</v>
      </c>
      <c r="AG61" s="166" t="s">
        <v>25</v>
      </c>
      <c r="AH61" s="166" t="s">
        <v>25</v>
      </c>
      <c r="AI61" s="166" t="s">
        <v>25</v>
      </c>
      <c r="AJ61" s="166" t="s">
        <v>25</v>
      </c>
      <c r="AK61" s="166" t="s">
        <v>25</v>
      </c>
      <c r="AL61" s="166" t="s">
        <v>25</v>
      </c>
      <c r="AM61" s="166" t="s">
        <v>25</v>
      </c>
      <c r="AN61" s="166" t="s">
        <v>25</v>
      </c>
      <c r="AO61" s="166" t="s">
        <v>25</v>
      </c>
      <c r="AP61" s="166" t="s">
        <v>25</v>
      </c>
      <c r="AQ61" s="166" t="s">
        <v>25</v>
      </c>
      <c r="AR61" s="166" t="s">
        <v>25</v>
      </c>
      <c r="AS61" s="166" t="s">
        <v>25</v>
      </c>
      <c r="AT61" s="166">
        <v>0</v>
      </c>
      <c r="AU61" s="166">
        <v>0</v>
      </c>
      <c r="AV61" s="166">
        <v>0</v>
      </c>
      <c r="AW61" s="166">
        <v>0</v>
      </c>
      <c r="AX61" s="166">
        <v>0</v>
      </c>
      <c r="AY61" s="166">
        <v>0</v>
      </c>
      <c r="AZ61" s="166">
        <v>0</v>
      </c>
      <c r="BA61" s="166">
        <v>0</v>
      </c>
      <c r="BB61" s="166">
        <v>0</v>
      </c>
      <c r="BC61" s="166">
        <v>0</v>
      </c>
      <c r="BD61" s="166">
        <v>0</v>
      </c>
      <c r="BE61" s="166">
        <v>0</v>
      </c>
      <c r="BF61" s="166">
        <v>0</v>
      </c>
      <c r="BG61" s="166">
        <v>0</v>
      </c>
      <c r="BH61" s="166">
        <v>0</v>
      </c>
      <c r="BI61" s="166">
        <v>0</v>
      </c>
      <c r="BJ61" s="167" t="e">
        <f t="shared" si="3"/>
        <v>#VALUE!</v>
      </c>
      <c r="BK61" s="167" t="e">
        <f t="shared" si="4"/>
        <v>#VALUE!</v>
      </c>
    </row>
    <row r="62" spans="1:63" s="70" customFormat="1" ht="51.75" hidden="1" thickBot="1">
      <c r="A62" s="34" t="s">
        <v>106</v>
      </c>
      <c r="B62" s="93" t="s">
        <v>107</v>
      </c>
      <c r="C62" s="94" t="s">
        <v>29</v>
      </c>
      <c r="D62" s="166" t="s">
        <v>25</v>
      </c>
      <c r="E62" s="166" t="s">
        <v>25</v>
      </c>
      <c r="F62" s="166" t="s">
        <v>25</v>
      </c>
      <c r="G62" s="166" t="s">
        <v>25</v>
      </c>
      <c r="H62" s="166">
        <v>0</v>
      </c>
      <c r="I62" s="166">
        <v>0</v>
      </c>
      <c r="J62" s="166" t="s">
        <v>25</v>
      </c>
      <c r="K62" s="166" t="s">
        <v>25</v>
      </c>
      <c r="L62" s="166" t="s">
        <v>25</v>
      </c>
      <c r="M62" s="166" t="s">
        <v>25</v>
      </c>
      <c r="N62" s="166" t="s">
        <v>25</v>
      </c>
      <c r="O62" s="166" t="s">
        <v>25</v>
      </c>
      <c r="P62" s="166" t="s">
        <v>25</v>
      </c>
      <c r="Q62" s="166" t="s">
        <v>25</v>
      </c>
      <c r="R62" s="166" t="s">
        <v>25</v>
      </c>
      <c r="S62" s="166" t="s">
        <v>25</v>
      </c>
      <c r="T62" s="166" t="s">
        <v>25</v>
      </c>
      <c r="U62" s="166" t="s">
        <v>25</v>
      </c>
      <c r="V62" s="166">
        <v>0</v>
      </c>
      <c r="W62" s="166">
        <v>0</v>
      </c>
      <c r="X62" s="166" t="s">
        <v>25</v>
      </c>
      <c r="Y62" s="166" t="s">
        <v>25</v>
      </c>
      <c r="Z62" s="166" t="s">
        <v>25</v>
      </c>
      <c r="AA62" s="166" t="s">
        <v>25</v>
      </c>
      <c r="AB62" s="166" t="s">
        <v>25</v>
      </c>
      <c r="AC62" s="166" t="s">
        <v>25</v>
      </c>
      <c r="AD62" s="166" t="s">
        <v>25</v>
      </c>
      <c r="AE62" s="166" t="s">
        <v>25</v>
      </c>
      <c r="AF62" s="166" t="s">
        <v>25</v>
      </c>
      <c r="AG62" s="166" t="s">
        <v>25</v>
      </c>
      <c r="AH62" s="166" t="s">
        <v>25</v>
      </c>
      <c r="AI62" s="166" t="s">
        <v>25</v>
      </c>
      <c r="AJ62" s="166" t="s">
        <v>25</v>
      </c>
      <c r="AK62" s="166" t="s">
        <v>25</v>
      </c>
      <c r="AL62" s="166" t="s">
        <v>25</v>
      </c>
      <c r="AM62" s="166" t="s">
        <v>25</v>
      </c>
      <c r="AN62" s="166" t="s">
        <v>25</v>
      </c>
      <c r="AO62" s="166" t="s">
        <v>25</v>
      </c>
      <c r="AP62" s="166" t="s">
        <v>25</v>
      </c>
      <c r="AQ62" s="166" t="s">
        <v>25</v>
      </c>
      <c r="AR62" s="166" t="s">
        <v>25</v>
      </c>
      <c r="AS62" s="166" t="s">
        <v>25</v>
      </c>
      <c r="AT62" s="166">
        <v>0</v>
      </c>
      <c r="AU62" s="166">
        <v>0</v>
      </c>
      <c r="AV62" s="166">
        <v>0</v>
      </c>
      <c r="AW62" s="166">
        <v>0</v>
      </c>
      <c r="AX62" s="166">
        <v>0</v>
      </c>
      <c r="AY62" s="166">
        <v>0</v>
      </c>
      <c r="AZ62" s="166">
        <v>0</v>
      </c>
      <c r="BA62" s="166">
        <v>0</v>
      </c>
      <c r="BB62" s="166">
        <v>0</v>
      </c>
      <c r="BC62" s="166">
        <v>0</v>
      </c>
      <c r="BD62" s="166">
        <v>0</v>
      </c>
      <c r="BE62" s="166">
        <v>0</v>
      </c>
      <c r="BF62" s="166">
        <v>0</v>
      </c>
      <c r="BG62" s="166">
        <v>0</v>
      </c>
      <c r="BH62" s="166">
        <v>0</v>
      </c>
      <c r="BI62" s="166">
        <v>0</v>
      </c>
      <c r="BJ62" s="167" t="e">
        <f t="shared" si="3"/>
        <v>#VALUE!</v>
      </c>
      <c r="BK62" s="167" t="e">
        <f t="shared" si="4"/>
        <v>#VALUE!</v>
      </c>
    </row>
    <row r="63" spans="1:63" s="70" customFormat="1" ht="26.25" hidden="1" thickBot="1">
      <c r="A63" s="34" t="s">
        <v>108</v>
      </c>
      <c r="B63" s="93" t="s">
        <v>109</v>
      </c>
      <c r="C63" s="94" t="s">
        <v>29</v>
      </c>
      <c r="D63" s="166" t="s">
        <v>25</v>
      </c>
      <c r="E63" s="166" t="s">
        <v>25</v>
      </c>
      <c r="F63" s="166" t="s">
        <v>25</v>
      </c>
      <c r="G63" s="166" t="s">
        <v>25</v>
      </c>
      <c r="H63" s="166">
        <v>0</v>
      </c>
      <c r="I63" s="166">
        <v>0</v>
      </c>
      <c r="J63" s="166" t="s">
        <v>25</v>
      </c>
      <c r="K63" s="166" t="s">
        <v>25</v>
      </c>
      <c r="L63" s="166" t="s">
        <v>25</v>
      </c>
      <c r="M63" s="166" t="s">
        <v>25</v>
      </c>
      <c r="N63" s="166" t="s">
        <v>25</v>
      </c>
      <c r="O63" s="166" t="s">
        <v>25</v>
      </c>
      <c r="P63" s="166" t="s">
        <v>25</v>
      </c>
      <c r="Q63" s="166" t="s">
        <v>25</v>
      </c>
      <c r="R63" s="166" t="s">
        <v>25</v>
      </c>
      <c r="S63" s="166" t="s">
        <v>25</v>
      </c>
      <c r="T63" s="166" t="s">
        <v>25</v>
      </c>
      <c r="U63" s="166" t="s">
        <v>25</v>
      </c>
      <c r="V63" s="166">
        <v>0</v>
      </c>
      <c r="W63" s="166">
        <v>0</v>
      </c>
      <c r="X63" s="166" t="s">
        <v>25</v>
      </c>
      <c r="Y63" s="166" t="s">
        <v>25</v>
      </c>
      <c r="Z63" s="166" t="s">
        <v>25</v>
      </c>
      <c r="AA63" s="166" t="s">
        <v>25</v>
      </c>
      <c r="AB63" s="166" t="s">
        <v>25</v>
      </c>
      <c r="AC63" s="166" t="s">
        <v>25</v>
      </c>
      <c r="AD63" s="166" t="s">
        <v>25</v>
      </c>
      <c r="AE63" s="166" t="s">
        <v>25</v>
      </c>
      <c r="AF63" s="166" t="s">
        <v>25</v>
      </c>
      <c r="AG63" s="166" t="s">
        <v>25</v>
      </c>
      <c r="AH63" s="166" t="s">
        <v>25</v>
      </c>
      <c r="AI63" s="166" t="s">
        <v>25</v>
      </c>
      <c r="AJ63" s="166" t="s">
        <v>25</v>
      </c>
      <c r="AK63" s="166" t="s">
        <v>25</v>
      </c>
      <c r="AL63" s="166" t="s">
        <v>25</v>
      </c>
      <c r="AM63" s="166" t="s">
        <v>25</v>
      </c>
      <c r="AN63" s="166" t="s">
        <v>25</v>
      </c>
      <c r="AO63" s="166" t="s">
        <v>25</v>
      </c>
      <c r="AP63" s="166" t="s">
        <v>25</v>
      </c>
      <c r="AQ63" s="166" t="s">
        <v>25</v>
      </c>
      <c r="AR63" s="166" t="s">
        <v>25</v>
      </c>
      <c r="AS63" s="166" t="s">
        <v>25</v>
      </c>
      <c r="AT63" s="166">
        <v>0</v>
      </c>
      <c r="AU63" s="166">
        <v>0</v>
      </c>
      <c r="AV63" s="166">
        <v>0</v>
      </c>
      <c r="AW63" s="166">
        <v>0</v>
      </c>
      <c r="AX63" s="166">
        <v>0</v>
      </c>
      <c r="AY63" s="166">
        <v>0</v>
      </c>
      <c r="AZ63" s="166">
        <v>0</v>
      </c>
      <c r="BA63" s="166">
        <v>0</v>
      </c>
      <c r="BB63" s="166">
        <v>0</v>
      </c>
      <c r="BC63" s="166">
        <v>0</v>
      </c>
      <c r="BD63" s="166">
        <v>0</v>
      </c>
      <c r="BE63" s="166">
        <v>0</v>
      </c>
      <c r="BF63" s="166">
        <v>0</v>
      </c>
      <c r="BG63" s="166">
        <v>0</v>
      </c>
      <c r="BH63" s="166">
        <v>0</v>
      </c>
      <c r="BI63" s="166">
        <v>0</v>
      </c>
      <c r="BJ63" s="167" t="e">
        <f t="shared" si="3"/>
        <v>#VALUE!</v>
      </c>
      <c r="BK63" s="167" t="e">
        <f t="shared" si="4"/>
        <v>#VALUE!</v>
      </c>
    </row>
    <row r="64" spans="1:63" s="70" customFormat="1" ht="39" hidden="1" thickBot="1">
      <c r="A64" s="34" t="s">
        <v>110</v>
      </c>
      <c r="B64" s="93" t="s">
        <v>111</v>
      </c>
      <c r="C64" s="94" t="s">
        <v>29</v>
      </c>
      <c r="D64" s="166" t="s">
        <v>25</v>
      </c>
      <c r="E64" s="166" t="s">
        <v>25</v>
      </c>
      <c r="F64" s="166" t="s">
        <v>25</v>
      </c>
      <c r="G64" s="166" t="s">
        <v>25</v>
      </c>
      <c r="H64" s="166">
        <v>0</v>
      </c>
      <c r="I64" s="166">
        <v>0</v>
      </c>
      <c r="J64" s="166" t="s">
        <v>25</v>
      </c>
      <c r="K64" s="166" t="s">
        <v>25</v>
      </c>
      <c r="L64" s="166" t="s">
        <v>25</v>
      </c>
      <c r="M64" s="166" t="s">
        <v>25</v>
      </c>
      <c r="N64" s="166" t="s">
        <v>25</v>
      </c>
      <c r="O64" s="166" t="s">
        <v>25</v>
      </c>
      <c r="P64" s="166" t="s">
        <v>25</v>
      </c>
      <c r="Q64" s="166" t="s">
        <v>25</v>
      </c>
      <c r="R64" s="166" t="s">
        <v>25</v>
      </c>
      <c r="S64" s="166" t="s">
        <v>25</v>
      </c>
      <c r="T64" s="166" t="s">
        <v>25</v>
      </c>
      <c r="U64" s="166" t="s">
        <v>25</v>
      </c>
      <c r="V64" s="166">
        <v>0</v>
      </c>
      <c r="W64" s="166">
        <v>0</v>
      </c>
      <c r="X64" s="166" t="s">
        <v>25</v>
      </c>
      <c r="Y64" s="166" t="s">
        <v>25</v>
      </c>
      <c r="Z64" s="166" t="s">
        <v>25</v>
      </c>
      <c r="AA64" s="166" t="s">
        <v>25</v>
      </c>
      <c r="AB64" s="166" t="s">
        <v>25</v>
      </c>
      <c r="AC64" s="166" t="s">
        <v>25</v>
      </c>
      <c r="AD64" s="166" t="s">
        <v>25</v>
      </c>
      <c r="AE64" s="166" t="s">
        <v>25</v>
      </c>
      <c r="AF64" s="166" t="s">
        <v>25</v>
      </c>
      <c r="AG64" s="166" t="s">
        <v>25</v>
      </c>
      <c r="AH64" s="166" t="s">
        <v>25</v>
      </c>
      <c r="AI64" s="166" t="s">
        <v>25</v>
      </c>
      <c r="AJ64" s="166" t="s">
        <v>25</v>
      </c>
      <c r="AK64" s="166" t="s">
        <v>25</v>
      </c>
      <c r="AL64" s="166" t="s">
        <v>25</v>
      </c>
      <c r="AM64" s="166" t="s">
        <v>25</v>
      </c>
      <c r="AN64" s="166" t="s">
        <v>25</v>
      </c>
      <c r="AO64" s="166" t="s">
        <v>25</v>
      </c>
      <c r="AP64" s="166" t="s">
        <v>25</v>
      </c>
      <c r="AQ64" s="166" t="s">
        <v>25</v>
      </c>
      <c r="AR64" s="166" t="s">
        <v>25</v>
      </c>
      <c r="AS64" s="166" t="s">
        <v>25</v>
      </c>
      <c r="AT64" s="166">
        <v>0</v>
      </c>
      <c r="AU64" s="166">
        <v>0</v>
      </c>
      <c r="AV64" s="166">
        <v>0</v>
      </c>
      <c r="AW64" s="166">
        <v>0</v>
      </c>
      <c r="AX64" s="166">
        <v>0</v>
      </c>
      <c r="AY64" s="166">
        <v>0</v>
      </c>
      <c r="AZ64" s="166">
        <v>0</v>
      </c>
      <c r="BA64" s="166">
        <v>0</v>
      </c>
      <c r="BB64" s="166">
        <v>0</v>
      </c>
      <c r="BC64" s="166">
        <v>0</v>
      </c>
      <c r="BD64" s="166">
        <v>0</v>
      </c>
      <c r="BE64" s="166">
        <v>0</v>
      </c>
      <c r="BF64" s="166">
        <v>0</v>
      </c>
      <c r="BG64" s="166">
        <v>0</v>
      </c>
      <c r="BH64" s="166">
        <v>0</v>
      </c>
      <c r="BI64" s="166">
        <v>0</v>
      </c>
      <c r="BJ64" s="167" t="e">
        <f t="shared" si="3"/>
        <v>#VALUE!</v>
      </c>
      <c r="BK64" s="167" t="e">
        <f t="shared" si="4"/>
        <v>#VALUE!</v>
      </c>
    </row>
    <row r="65" spans="1:63" s="70" customFormat="1" ht="51.75" hidden="1" thickBot="1">
      <c r="A65" s="34" t="s">
        <v>112</v>
      </c>
      <c r="B65" s="93" t="s">
        <v>113</v>
      </c>
      <c r="C65" s="94" t="s">
        <v>29</v>
      </c>
      <c r="D65" s="166" t="s">
        <v>25</v>
      </c>
      <c r="E65" s="166" t="s">
        <v>25</v>
      </c>
      <c r="F65" s="166" t="s">
        <v>25</v>
      </c>
      <c r="G65" s="166" t="s">
        <v>25</v>
      </c>
      <c r="H65" s="166">
        <v>0</v>
      </c>
      <c r="I65" s="166">
        <v>0</v>
      </c>
      <c r="J65" s="166" t="s">
        <v>25</v>
      </c>
      <c r="K65" s="166" t="s">
        <v>25</v>
      </c>
      <c r="L65" s="166" t="s">
        <v>25</v>
      </c>
      <c r="M65" s="166" t="s">
        <v>25</v>
      </c>
      <c r="N65" s="166" t="s">
        <v>25</v>
      </c>
      <c r="O65" s="166" t="s">
        <v>25</v>
      </c>
      <c r="P65" s="166" t="s">
        <v>25</v>
      </c>
      <c r="Q65" s="166" t="s">
        <v>25</v>
      </c>
      <c r="R65" s="166" t="s">
        <v>25</v>
      </c>
      <c r="S65" s="166" t="s">
        <v>25</v>
      </c>
      <c r="T65" s="166" t="s">
        <v>25</v>
      </c>
      <c r="U65" s="166" t="s">
        <v>25</v>
      </c>
      <c r="V65" s="166">
        <v>0</v>
      </c>
      <c r="W65" s="166">
        <v>0</v>
      </c>
      <c r="X65" s="166" t="s">
        <v>25</v>
      </c>
      <c r="Y65" s="166" t="s">
        <v>25</v>
      </c>
      <c r="Z65" s="166" t="s">
        <v>25</v>
      </c>
      <c r="AA65" s="166" t="s">
        <v>25</v>
      </c>
      <c r="AB65" s="166" t="s">
        <v>25</v>
      </c>
      <c r="AC65" s="166" t="s">
        <v>25</v>
      </c>
      <c r="AD65" s="166" t="s">
        <v>25</v>
      </c>
      <c r="AE65" s="166" t="s">
        <v>25</v>
      </c>
      <c r="AF65" s="166" t="s">
        <v>25</v>
      </c>
      <c r="AG65" s="166" t="s">
        <v>25</v>
      </c>
      <c r="AH65" s="166" t="s">
        <v>25</v>
      </c>
      <c r="AI65" s="166" t="s">
        <v>25</v>
      </c>
      <c r="AJ65" s="166" t="s">
        <v>25</v>
      </c>
      <c r="AK65" s="166" t="s">
        <v>25</v>
      </c>
      <c r="AL65" s="166" t="s">
        <v>25</v>
      </c>
      <c r="AM65" s="166" t="s">
        <v>25</v>
      </c>
      <c r="AN65" s="166" t="s">
        <v>25</v>
      </c>
      <c r="AO65" s="166" t="s">
        <v>25</v>
      </c>
      <c r="AP65" s="166" t="s">
        <v>25</v>
      </c>
      <c r="AQ65" s="166" t="s">
        <v>25</v>
      </c>
      <c r="AR65" s="166" t="s">
        <v>25</v>
      </c>
      <c r="AS65" s="166" t="s">
        <v>25</v>
      </c>
      <c r="AT65" s="166">
        <v>0</v>
      </c>
      <c r="AU65" s="166">
        <v>0</v>
      </c>
      <c r="AV65" s="166">
        <v>0</v>
      </c>
      <c r="AW65" s="166">
        <v>0</v>
      </c>
      <c r="AX65" s="166">
        <v>0</v>
      </c>
      <c r="AY65" s="166">
        <v>0</v>
      </c>
      <c r="AZ65" s="166">
        <v>0</v>
      </c>
      <c r="BA65" s="166">
        <v>0</v>
      </c>
      <c r="BB65" s="166">
        <v>0</v>
      </c>
      <c r="BC65" s="166">
        <v>0</v>
      </c>
      <c r="BD65" s="166">
        <v>0</v>
      </c>
      <c r="BE65" s="166">
        <v>0</v>
      </c>
      <c r="BF65" s="166">
        <v>0</v>
      </c>
      <c r="BG65" s="166">
        <v>0</v>
      </c>
      <c r="BH65" s="166">
        <v>0</v>
      </c>
      <c r="BI65" s="166">
        <v>0</v>
      </c>
      <c r="BJ65" s="167" t="e">
        <f t="shared" si="3"/>
        <v>#VALUE!</v>
      </c>
      <c r="BK65" s="167" t="e">
        <f t="shared" si="4"/>
        <v>#VALUE!</v>
      </c>
    </row>
    <row r="66" spans="1:63" s="70" customFormat="1" ht="51.75" hidden="1" thickBot="1">
      <c r="A66" s="34" t="s">
        <v>114</v>
      </c>
      <c r="B66" s="93" t="s">
        <v>115</v>
      </c>
      <c r="C66" s="94" t="s">
        <v>29</v>
      </c>
      <c r="D66" s="166" t="s">
        <v>25</v>
      </c>
      <c r="E66" s="166" t="s">
        <v>25</v>
      </c>
      <c r="F66" s="166" t="s">
        <v>25</v>
      </c>
      <c r="G66" s="166" t="s">
        <v>25</v>
      </c>
      <c r="H66" s="166">
        <v>0</v>
      </c>
      <c r="I66" s="166">
        <v>0</v>
      </c>
      <c r="J66" s="166" t="s">
        <v>25</v>
      </c>
      <c r="K66" s="166" t="s">
        <v>25</v>
      </c>
      <c r="L66" s="166" t="s">
        <v>25</v>
      </c>
      <c r="M66" s="166" t="s">
        <v>25</v>
      </c>
      <c r="N66" s="166" t="s">
        <v>25</v>
      </c>
      <c r="O66" s="166" t="s">
        <v>25</v>
      </c>
      <c r="P66" s="166" t="s">
        <v>25</v>
      </c>
      <c r="Q66" s="166" t="s">
        <v>25</v>
      </c>
      <c r="R66" s="166" t="s">
        <v>25</v>
      </c>
      <c r="S66" s="166" t="s">
        <v>25</v>
      </c>
      <c r="T66" s="166" t="s">
        <v>25</v>
      </c>
      <c r="U66" s="166" t="s">
        <v>25</v>
      </c>
      <c r="V66" s="166">
        <v>0</v>
      </c>
      <c r="W66" s="166">
        <v>0</v>
      </c>
      <c r="X66" s="166" t="s">
        <v>25</v>
      </c>
      <c r="Y66" s="166" t="s">
        <v>25</v>
      </c>
      <c r="Z66" s="166" t="s">
        <v>25</v>
      </c>
      <c r="AA66" s="166" t="s">
        <v>25</v>
      </c>
      <c r="AB66" s="166" t="s">
        <v>25</v>
      </c>
      <c r="AC66" s="166" t="s">
        <v>25</v>
      </c>
      <c r="AD66" s="166" t="s">
        <v>25</v>
      </c>
      <c r="AE66" s="166" t="s">
        <v>25</v>
      </c>
      <c r="AF66" s="166" t="s">
        <v>25</v>
      </c>
      <c r="AG66" s="166" t="s">
        <v>25</v>
      </c>
      <c r="AH66" s="166" t="s">
        <v>25</v>
      </c>
      <c r="AI66" s="166" t="s">
        <v>25</v>
      </c>
      <c r="AJ66" s="166" t="s">
        <v>25</v>
      </c>
      <c r="AK66" s="166" t="s">
        <v>25</v>
      </c>
      <c r="AL66" s="166" t="s">
        <v>25</v>
      </c>
      <c r="AM66" s="166" t="s">
        <v>25</v>
      </c>
      <c r="AN66" s="166" t="s">
        <v>25</v>
      </c>
      <c r="AO66" s="166" t="s">
        <v>25</v>
      </c>
      <c r="AP66" s="166" t="s">
        <v>25</v>
      </c>
      <c r="AQ66" s="166" t="s">
        <v>25</v>
      </c>
      <c r="AR66" s="166" t="s">
        <v>25</v>
      </c>
      <c r="AS66" s="166" t="s">
        <v>25</v>
      </c>
      <c r="AT66" s="166">
        <v>0</v>
      </c>
      <c r="AU66" s="166">
        <v>0</v>
      </c>
      <c r="AV66" s="166">
        <v>0</v>
      </c>
      <c r="AW66" s="166">
        <v>0</v>
      </c>
      <c r="AX66" s="166">
        <v>0</v>
      </c>
      <c r="AY66" s="166">
        <v>0</v>
      </c>
      <c r="AZ66" s="166">
        <v>0</v>
      </c>
      <c r="BA66" s="166">
        <v>0</v>
      </c>
      <c r="BB66" s="166">
        <v>0</v>
      </c>
      <c r="BC66" s="166">
        <v>0</v>
      </c>
      <c r="BD66" s="166">
        <v>0</v>
      </c>
      <c r="BE66" s="166">
        <v>0</v>
      </c>
      <c r="BF66" s="166">
        <v>0</v>
      </c>
      <c r="BG66" s="166">
        <v>0</v>
      </c>
      <c r="BH66" s="166">
        <v>0</v>
      </c>
      <c r="BI66" s="166">
        <v>0</v>
      </c>
      <c r="BJ66" s="167" t="e">
        <f t="shared" si="3"/>
        <v>#VALUE!</v>
      </c>
      <c r="BK66" s="167" t="e">
        <f t="shared" si="4"/>
        <v>#VALUE!</v>
      </c>
    </row>
    <row r="67" spans="1:63" s="70" customFormat="1" ht="51.75" hidden="1" thickBot="1">
      <c r="A67" s="34" t="s">
        <v>116</v>
      </c>
      <c r="B67" s="93" t="s">
        <v>117</v>
      </c>
      <c r="C67" s="94" t="s">
        <v>29</v>
      </c>
      <c r="D67" s="166" t="s">
        <v>25</v>
      </c>
      <c r="E67" s="166" t="s">
        <v>25</v>
      </c>
      <c r="F67" s="166" t="s">
        <v>25</v>
      </c>
      <c r="G67" s="166" t="s">
        <v>25</v>
      </c>
      <c r="H67" s="166">
        <v>0</v>
      </c>
      <c r="I67" s="166">
        <v>0</v>
      </c>
      <c r="J67" s="166" t="s">
        <v>25</v>
      </c>
      <c r="K67" s="166" t="s">
        <v>25</v>
      </c>
      <c r="L67" s="166" t="s">
        <v>25</v>
      </c>
      <c r="M67" s="166" t="s">
        <v>25</v>
      </c>
      <c r="N67" s="166" t="s">
        <v>25</v>
      </c>
      <c r="O67" s="166" t="s">
        <v>25</v>
      </c>
      <c r="P67" s="166" t="s">
        <v>25</v>
      </c>
      <c r="Q67" s="166" t="s">
        <v>25</v>
      </c>
      <c r="R67" s="166" t="s">
        <v>25</v>
      </c>
      <c r="S67" s="166" t="s">
        <v>25</v>
      </c>
      <c r="T67" s="166" t="s">
        <v>25</v>
      </c>
      <c r="U67" s="166" t="s">
        <v>25</v>
      </c>
      <c r="V67" s="166">
        <v>0</v>
      </c>
      <c r="W67" s="166">
        <v>0</v>
      </c>
      <c r="X67" s="166" t="s">
        <v>25</v>
      </c>
      <c r="Y67" s="166" t="s">
        <v>25</v>
      </c>
      <c r="Z67" s="166" t="s">
        <v>25</v>
      </c>
      <c r="AA67" s="166" t="s">
        <v>25</v>
      </c>
      <c r="AB67" s="166" t="s">
        <v>25</v>
      </c>
      <c r="AC67" s="166" t="s">
        <v>25</v>
      </c>
      <c r="AD67" s="166" t="s">
        <v>25</v>
      </c>
      <c r="AE67" s="166" t="s">
        <v>25</v>
      </c>
      <c r="AF67" s="166" t="s">
        <v>25</v>
      </c>
      <c r="AG67" s="166" t="s">
        <v>25</v>
      </c>
      <c r="AH67" s="166" t="s">
        <v>25</v>
      </c>
      <c r="AI67" s="166" t="s">
        <v>25</v>
      </c>
      <c r="AJ67" s="166" t="s">
        <v>25</v>
      </c>
      <c r="AK67" s="166" t="s">
        <v>25</v>
      </c>
      <c r="AL67" s="166" t="s">
        <v>25</v>
      </c>
      <c r="AM67" s="166" t="s">
        <v>25</v>
      </c>
      <c r="AN67" s="166" t="s">
        <v>25</v>
      </c>
      <c r="AO67" s="166" t="s">
        <v>25</v>
      </c>
      <c r="AP67" s="166" t="s">
        <v>25</v>
      </c>
      <c r="AQ67" s="166" t="s">
        <v>25</v>
      </c>
      <c r="AR67" s="166" t="s">
        <v>25</v>
      </c>
      <c r="AS67" s="166" t="s">
        <v>25</v>
      </c>
      <c r="AT67" s="166">
        <v>0</v>
      </c>
      <c r="AU67" s="166">
        <v>0</v>
      </c>
      <c r="AV67" s="166">
        <v>0</v>
      </c>
      <c r="AW67" s="166">
        <v>0</v>
      </c>
      <c r="AX67" s="166">
        <v>0</v>
      </c>
      <c r="AY67" s="166">
        <v>0</v>
      </c>
      <c r="AZ67" s="166">
        <v>0</v>
      </c>
      <c r="BA67" s="166">
        <v>0</v>
      </c>
      <c r="BB67" s="166">
        <v>0</v>
      </c>
      <c r="BC67" s="166">
        <v>0</v>
      </c>
      <c r="BD67" s="166">
        <v>0</v>
      </c>
      <c r="BE67" s="166">
        <v>0</v>
      </c>
      <c r="BF67" s="166">
        <v>0</v>
      </c>
      <c r="BG67" s="166">
        <v>0</v>
      </c>
      <c r="BH67" s="166">
        <v>0</v>
      </c>
      <c r="BI67" s="166">
        <v>0</v>
      </c>
      <c r="BJ67" s="167" t="e">
        <f t="shared" si="3"/>
        <v>#VALUE!</v>
      </c>
      <c r="BK67" s="167" t="e">
        <f t="shared" si="4"/>
        <v>#VALUE!</v>
      </c>
    </row>
    <row r="68" spans="1:63" s="70" customFormat="1" ht="39" thickBot="1">
      <c r="A68" s="34" t="s">
        <v>118</v>
      </c>
      <c r="B68" s="93" t="s">
        <v>119</v>
      </c>
      <c r="C68" s="94" t="s">
        <v>29</v>
      </c>
      <c r="D68" s="166">
        <f t="shared" ref="D68:G68" si="26">D69</f>
        <v>0</v>
      </c>
      <c r="E68" s="166">
        <f t="shared" si="26"/>
        <v>8.0399999999999991</v>
      </c>
      <c r="F68" s="166">
        <f t="shared" si="26"/>
        <v>0</v>
      </c>
      <c r="G68" s="166">
        <f t="shared" si="26"/>
        <v>0</v>
      </c>
      <c r="H68" s="166">
        <f>H69</f>
        <v>0.995</v>
      </c>
      <c r="I68" s="166">
        <f>I69</f>
        <v>0</v>
      </c>
      <c r="J68" s="166">
        <f t="shared" ref="J68:AS68" si="27">J69</f>
        <v>0</v>
      </c>
      <c r="K68" s="166">
        <f t="shared" si="27"/>
        <v>0</v>
      </c>
      <c r="L68" s="166">
        <f t="shared" si="27"/>
        <v>0</v>
      </c>
      <c r="M68" s="166">
        <f t="shared" si="27"/>
        <v>0</v>
      </c>
      <c r="N68" s="166">
        <f t="shared" si="27"/>
        <v>0</v>
      </c>
      <c r="O68" s="166">
        <f t="shared" si="27"/>
        <v>0</v>
      </c>
      <c r="P68" s="166">
        <f t="shared" si="27"/>
        <v>0</v>
      </c>
      <c r="Q68" s="166">
        <f t="shared" si="27"/>
        <v>0</v>
      </c>
      <c r="R68" s="166">
        <f t="shared" si="27"/>
        <v>0</v>
      </c>
      <c r="S68" s="166">
        <f t="shared" si="27"/>
        <v>8.0399999999999991</v>
      </c>
      <c r="T68" s="166">
        <f t="shared" si="27"/>
        <v>0</v>
      </c>
      <c r="U68" s="166">
        <f t="shared" si="27"/>
        <v>0</v>
      </c>
      <c r="V68" s="166">
        <f>V69</f>
        <v>0.995</v>
      </c>
      <c r="W68" s="166">
        <f>W69</f>
        <v>0</v>
      </c>
      <c r="X68" s="166">
        <f t="shared" si="27"/>
        <v>0</v>
      </c>
      <c r="Y68" s="166">
        <f t="shared" si="27"/>
        <v>0</v>
      </c>
      <c r="Z68" s="166">
        <f t="shared" si="27"/>
        <v>0</v>
      </c>
      <c r="AA68" s="166">
        <f t="shared" si="27"/>
        <v>0</v>
      </c>
      <c r="AB68" s="166">
        <f t="shared" si="27"/>
        <v>0</v>
      </c>
      <c r="AC68" s="166">
        <f t="shared" si="27"/>
        <v>0</v>
      </c>
      <c r="AD68" s="166">
        <f t="shared" si="27"/>
        <v>0</v>
      </c>
      <c r="AE68" s="166">
        <f t="shared" si="27"/>
        <v>0</v>
      </c>
      <c r="AF68" s="166">
        <f t="shared" si="27"/>
        <v>0</v>
      </c>
      <c r="AG68" s="166">
        <f t="shared" si="27"/>
        <v>0</v>
      </c>
      <c r="AH68" s="166">
        <f t="shared" si="27"/>
        <v>0</v>
      </c>
      <c r="AI68" s="166">
        <f t="shared" si="27"/>
        <v>0</v>
      </c>
      <c r="AJ68" s="166">
        <f t="shared" si="27"/>
        <v>0</v>
      </c>
      <c r="AK68" s="166">
        <f t="shared" si="27"/>
        <v>0</v>
      </c>
      <c r="AL68" s="166">
        <f t="shared" si="27"/>
        <v>0</v>
      </c>
      <c r="AM68" s="166">
        <f t="shared" si="27"/>
        <v>0</v>
      </c>
      <c r="AN68" s="166">
        <f t="shared" si="27"/>
        <v>0</v>
      </c>
      <c r="AO68" s="166">
        <f t="shared" si="27"/>
        <v>0</v>
      </c>
      <c r="AP68" s="166">
        <f t="shared" si="27"/>
        <v>0</v>
      </c>
      <c r="AQ68" s="166">
        <f t="shared" si="27"/>
        <v>0</v>
      </c>
      <c r="AR68" s="166">
        <f t="shared" si="27"/>
        <v>0</v>
      </c>
      <c r="AS68" s="166">
        <f t="shared" si="27"/>
        <v>0</v>
      </c>
      <c r="AT68" s="166">
        <v>0</v>
      </c>
      <c r="AU68" s="166">
        <v>0</v>
      </c>
      <c r="AV68" s="166">
        <v>0</v>
      </c>
      <c r="AW68" s="166">
        <v>0</v>
      </c>
      <c r="AX68" s="166">
        <v>0</v>
      </c>
      <c r="AY68" s="166">
        <v>0</v>
      </c>
      <c r="AZ68" s="166">
        <v>0</v>
      </c>
      <c r="BA68" s="166">
        <v>0</v>
      </c>
      <c r="BB68" s="166">
        <v>0</v>
      </c>
      <c r="BC68" s="166">
        <v>0</v>
      </c>
      <c r="BD68" s="166">
        <v>0</v>
      </c>
      <c r="BE68" s="166">
        <v>0</v>
      </c>
      <c r="BF68" s="166">
        <v>0</v>
      </c>
      <c r="BG68" s="166">
        <v>0</v>
      </c>
      <c r="BH68" s="166">
        <v>0</v>
      </c>
      <c r="BI68" s="166">
        <v>0</v>
      </c>
      <c r="BJ68" s="167">
        <f t="shared" si="3"/>
        <v>-8.0399999999999991</v>
      </c>
      <c r="BK68" s="167">
        <f t="shared" si="4"/>
        <v>-100</v>
      </c>
    </row>
    <row r="69" spans="1:63" s="70" customFormat="1" ht="39" thickBot="1">
      <c r="A69" s="104" t="s">
        <v>120</v>
      </c>
      <c r="B69" s="105" t="s">
        <v>121</v>
      </c>
      <c r="C69" s="106" t="s">
        <v>122</v>
      </c>
      <c r="D69" s="166">
        <v>0</v>
      </c>
      <c r="E69" s="166">
        <v>8.0399999999999991</v>
      </c>
      <c r="F69" s="166">
        <v>0</v>
      </c>
      <c r="G69" s="166">
        <v>0</v>
      </c>
      <c r="H69" s="166">
        <v>0.995</v>
      </c>
      <c r="I69" s="166">
        <v>0</v>
      </c>
      <c r="J69" s="166">
        <v>0</v>
      </c>
      <c r="K69" s="166">
        <v>0</v>
      </c>
      <c r="L69" s="166">
        <v>0</v>
      </c>
      <c r="M69" s="166">
        <v>0</v>
      </c>
      <c r="N69" s="166">
        <v>0</v>
      </c>
      <c r="O69" s="166">
        <v>0</v>
      </c>
      <c r="P69" s="166">
        <v>0</v>
      </c>
      <c r="Q69" s="166">
        <v>0</v>
      </c>
      <c r="R69" s="166">
        <v>0</v>
      </c>
      <c r="S69" s="166">
        <v>8.0399999999999991</v>
      </c>
      <c r="T69" s="166">
        <v>0</v>
      </c>
      <c r="U69" s="166">
        <v>0</v>
      </c>
      <c r="V69" s="166">
        <v>0.995</v>
      </c>
      <c r="W69" s="166">
        <v>0</v>
      </c>
      <c r="X69" s="166">
        <v>0</v>
      </c>
      <c r="Y69" s="166">
        <v>0</v>
      </c>
      <c r="Z69" s="166">
        <v>0</v>
      </c>
      <c r="AA69" s="166">
        <v>0</v>
      </c>
      <c r="AB69" s="166">
        <v>0</v>
      </c>
      <c r="AC69" s="166">
        <v>0</v>
      </c>
      <c r="AD69" s="166">
        <v>0</v>
      </c>
      <c r="AE69" s="166">
        <v>0</v>
      </c>
      <c r="AF69" s="166">
        <v>0</v>
      </c>
      <c r="AG69" s="166">
        <v>0</v>
      </c>
      <c r="AH69" s="166">
        <v>0</v>
      </c>
      <c r="AI69" s="166">
        <v>0</v>
      </c>
      <c r="AJ69" s="166">
        <v>0</v>
      </c>
      <c r="AK69" s="166">
        <v>0</v>
      </c>
      <c r="AL69" s="166">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6">
        <v>0</v>
      </c>
      <c r="BB69" s="166">
        <v>0</v>
      </c>
      <c r="BC69" s="166">
        <v>0</v>
      </c>
      <c r="BD69" s="166">
        <v>0</v>
      </c>
      <c r="BE69" s="166">
        <v>0</v>
      </c>
      <c r="BF69" s="166">
        <v>0</v>
      </c>
      <c r="BG69" s="166">
        <v>0</v>
      </c>
      <c r="BH69" s="166">
        <v>0</v>
      </c>
      <c r="BI69" s="166">
        <v>0</v>
      </c>
      <c r="BJ69" s="167">
        <f t="shared" si="3"/>
        <v>-8.0399999999999991</v>
      </c>
      <c r="BK69" s="167">
        <f t="shared" si="4"/>
        <v>-100</v>
      </c>
    </row>
    <row r="70" spans="1:63" s="70" customFormat="1" ht="39" thickBot="1">
      <c r="A70" s="34" t="s">
        <v>123</v>
      </c>
      <c r="B70" s="93" t="s">
        <v>124</v>
      </c>
      <c r="C70" s="94" t="s">
        <v>29</v>
      </c>
      <c r="D70" s="166">
        <v>0</v>
      </c>
      <c r="E70" s="166">
        <v>0</v>
      </c>
      <c r="F70" s="166">
        <v>0</v>
      </c>
      <c r="G70" s="166">
        <v>0</v>
      </c>
      <c r="H70" s="166">
        <v>0</v>
      </c>
      <c r="I70" s="166">
        <v>0</v>
      </c>
      <c r="J70" s="166">
        <v>0</v>
      </c>
      <c r="K70" s="166">
        <v>0</v>
      </c>
      <c r="L70" s="166">
        <v>0</v>
      </c>
      <c r="M70" s="166">
        <v>0</v>
      </c>
      <c r="N70" s="166">
        <v>0</v>
      </c>
      <c r="O70" s="166">
        <v>0</v>
      </c>
      <c r="P70" s="166">
        <v>0</v>
      </c>
      <c r="Q70" s="166">
        <v>0</v>
      </c>
      <c r="R70" s="166">
        <v>0</v>
      </c>
      <c r="S70" s="166">
        <v>0</v>
      </c>
      <c r="T70" s="166">
        <v>0</v>
      </c>
      <c r="U70" s="166">
        <v>0</v>
      </c>
      <c r="V70" s="166">
        <v>0</v>
      </c>
      <c r="W70" s="166">
        <v>0</v>
      </c>
      <c r="X70" s="166">
        <v>0</v>
      </c>
      <c r="Y70" s="166">
        <v>0</v>
      </c>
      <c r="Z70" s="166">
        <v>0</v>
      </c>
      <c r="AA70" s="166">
        <v>0</v>
      </c>
      <c r="AB70" s="166">
        <v>0</v>
      </c>
      <c r="AC70" s="166">
        <v>0</v>
      </c>
      <c r="AD70" s="166">
        <v>0</v>
      </c>
      <c r="AE70" s="166">
        <v>0</v>
      </c>
      <c r="AF70" s="166">
        <v>0</v>
      </c>
      <c r="AG70" s="166">
        <v>4.7E-2</v>
      </c>
      <c r="AH70" s="166">
        <v>0</v>
      </c>
      <c r="AI70" s="166">
        <v>0</v>
      </c>
      <c r="AJ70" s="166">
        <v>0</v>
      </c>
      <c r="AK70" s="166">
        <v>0</v>
      </c>
      <c r="AL70" s="166">
        <v>1</v>
      </c>
      <c r="AM70" s="166">
        <v>0</v>
      </c>
      <c r="AN70" s="166">
        <v>0</v>
      </c>
      <c r="AO70" s="166">
        <v>0</v>
      </c>
      <c r="AP70" s="166">
        <v>0</v>
      </c>
      <c r="AQ70" s="166">
        <v>0</v>
      </c>
      <c r="AR70" s="166">
        <v>0</v>
      </c>
      <c r="AS70" s="166">
        <v>0</v>
      </c>
      <c r="AT70" s="166">
        <v>0</v>
      </c>
      <c r="AU70" s="166">
        <v>4.7E-2</v>
      </c>
      <c r="AV70" s="166">
        <v>0</v>
      </c>
      <c r="AW70" s="166">
        <v>0</v>
      </c>
      <c r="AX70" s="166">
        <v>0</v>
      </c>
      <c r="AY70" s="166">
        <v>0</v>
      </c>
      <c r="AZ70" s="166">
        <v>1</v>
      </c>
      <c r="BA70" s="166">
        <v>0</v>
      </c>
      <c r="BB70" s="166">
        <v>0</v>
      </c>
      <c r="BC70" s="166">
        <v>0</v>
      </c>
      <c r="BD70" s="166">
        <v>0</v>
      </c>
      <c r="BE70" s="166">
        <v>0</v>
      </c>
      <c r="BF70" s="166">
        <v>0</v>
      </c>
      <c r="BG70" s="166">
        <v>0</v>
      </c>
      <c r="BH70" s="166">
        <v>0</v>
      </c>
      <c r="BI70" s="166">
        <v>0</v>
      </c>
      <c r="BJ70" s="167">
        <f t="shared" si="3"/>
        <v>4.7E-2</v>
      </c>
      <c r="BK70" s="167">
        <v>0</v>
      </c>
    </row>
    <row r="71" spans="1:63" s="70" customFormat="1" ht="30.75" thickBot="1">
      <c r="A71" s="23" t="s">
        <v>125</v>
      </c>
      <c r="B71" s="24" t="s">
        <v>126</v>
      </c>
      <c r="C71" s="28" t="s">
        <v>127</v>
      </c>
      <c r="D71" s="166">
        <v>0</v>
      </c>
      <c r="E71" s="166">
        <v>0</v>
      </c>
      <c r="F71" s="166">
        <v>0</v>
      </c>
      <c r="G71" s="166">
        <v>0</v>
      </c>
      <c r="H71" s="166">
        <v>0</v>
      </c>
      <c r="I71" s="166">
        <v>0</v>
      </c>
      <c r="J71" s="166">
        <v>0</v>
      </c>
      <c r="K71" s="166">
        <v>0</v>
      </c>
      <c r="L71" s="166">
        <v>0</v>
      </c>
      <c r="M71" s="166">
        <v>0</v>
      </c>
      <c r="N71" s="166">
        <v>0</v>
      </c>
      <c r="O71" s="166">
        <v>0</v>
      </c>
      <c r="P71" s="166">
        <v>0</v>
      </c>
      <c r="Q71" s="166">
        <v>0</v>
      </c>
      <c r="R71" s="166">
        <v>0</v>
      </c>
      <c r="S71" s="166">
        <v>0</v>
      </c>
      <c r="T71" s="166">
        <v>0</v>
      </c>
      <c r="U71" s="166">
        <v>0</v>
      </c>
      <c r="V71" s="166">
        <v>0</v>
      </c>
      <c r="W71" s="166">
        <v>0</v>
      </c>
      <c r="X71" s="166">
        <v>0</v>
      </c>
      <c r="Y71" s="166">
        <v>0</v>
      </c>
      <c r="Z71" s="166">
        <v>0</v>
      </c>
      <c r="AA71" s="166">
        <v>0</v>
      </c>
      <c r="AB71" s="166">
        <v>0</v>
      </c>
      <c r="AC71" s="166">
        <v>0</v>
      </c>
      <c r="AD71" s="166">
        <v>0</v>
      </c>
      <c r="AE71" s="166">
        <v>0</v>
      </c>
      <c r="AF71" s="166">
        <v>0</v>
      </c>
      <c r="AG71" s="166">
        <v>4.7E-2</v>
      </c>
      <c r="AH71" s="166">
        <v>0</v>
      </c>
      <c r="AI71" s="166">
        <v>0</v>
      </c>
      <c r="AJ71" s="166">
        <v>0</v>
      </c>
      <c r="AK71" s="166">
        <v>0</v>
      </c>
      <c r="AL71" s="166">
        <v>1</v>
      </c>
      <c r="AM71" s="166">
        <v>0</v>
      </c>
      <c r="AN71" s="166">
        <v>0</v>
      </c>
      <c r="AO71" s="166">
        <v>0</v>
      </c>
      <c r="AP71" s="166">
        <v>0</v>
      </c>
      <c r="AQ71" s="166">
        <v>0</v>
      </c>
      <c r="AR71" s="166">
        <v>0</v>
      </c>
      <c r="AS71" s="166">
        <v>0</v>
      </c>
      <c r="AT71" s="166">
        <v>0</v>
      </c>
      <c r="AU71" s="166">
        <v>4.7E-2</v>
      </c>
      <c r="AV71" s="166">
        <v>0</v>
      </c>
      <c r="AW71" s="166">
        <v>0</v>
      </c>
      <c r="AX71" s="166">
        <v>0</v>
      </c>
      <c r="AY71" s="166">
        <v>0</v>
      </c>
      <c r="AZ71" s="166">
        <v>1</v>
      </c>
      <c r="BA71" s="166">
        <v>0</v>
      </c>
      <c r="BB71" s="166">
        <v>0</v>
      </c>
      <c r="BC71" s="166">
        <v>0</v>
      </c>
      <c r="BD71" s="166">
        <v>0</v>
      </c>
      <c r="BE71" s="166">
        <v>0</v>
      </c>
      <c r="BF71" s="166">
        <v>0</v>
      </c>
      <c r="BG71" s="166">
        <v>0</v>
      </c>
      <c r="BH71" s="166">
        <v>0</v>
      </c>
      <c r="BI71" s="166">
        <v>0</v>
      </c>
      <c r="BJ71" s="167">
        <f t="shared" si="3"/>
        <v>4.7E-2</v>
      </c>
      <c r="BK71" s="167">
        <v>100</v>
      </c>
    </row>
    <row r="72" spans="1:63" s="70" customFormat="1" ht="26.25" thickBot="1">
      <c r="A72" s="112" t="s">
        <v>128</v>
      </c>
      <c r="B72" s="113" t="s">
        <v>129</v>
      </c>
      <c r="C72" s="114" t="s">
        <v>29</v>
      </c>
      <c r="D72" s="169">
        <v>0</v>
      </c>
      <c r="E72" s="169">
        <v>0</v>
      </c>
      <c r="F72" s="169">
        <v>0</v>
      </c>
      <c r="G72" s="169">
        <v>0</v>
      </c>
      <c r="H72" s="169">
        <v>0</v>
      </c>
      <c r="I72" s="169">
        <v>0</v>
      </c>
      <c r="J72" s="169">
        <v>0</v>
      </c>
      <c r="K72" s="169">
        <v>0</v>
      </c>
      <c r="L72" s="169">
        <v>0</v>
      </c>
      <c r="M72" s="169">
        <v>0</v>
      </c>
      <c r="N72" s="169">
        <v>0</v>
      </c>
      <c r="O72" s="169">
        <v>0</v>
      </c>
      <c r="P72" s="169">
        <v>0</v>
      </c>
      <c r="Q72" s="169">
        <v>0</v>
      </c>
      <c r="R72" s="169">
        <v>0</v>
      </c>
      <c r="S72" s="169">
        <v>0</v>
      </c>
      <c r="T72" s="169">
        <v>0</v>
      </c>
      <c r="U72" s="169">
        <v>0</v>
      </c>
      <c r="V72" s="169">
        <v>0</v>
      </c>
      <c r="W72" s="169">
        <v>0</v>
      </c>
      <c r="X72" s="169">
        <v>0</v>
      </c>
      <c r="Y72" s="169">
        <v>0</v>
      </c>
      <c r="Z72" s="169">
        <v>0</v>
      </c>
      <c r="AA72" s="169">
        <v>0</v>
      </c>
      <c r="AB72" s="169">
        <v>0</v>
      </c>
      <c r="AC72" s="169">
        <v>0</v>
      </c>
      <c r="AD72" s="169">
        <v>0</v>
      </c>
      <c r="AE72" s="169">
        <v>0</v>
      </c>
      <c r="AF72" s="169">
        <v>0</v>
      </c>
      <c r="AG72" s="169">
        <v>1.47</v>
      </c>
      <c r="AH72" s="169">
        <v>0</v>
      </c>
      <c r="AI72" s="169">
        <v>0</v>
      </c>
      <c r="AJ72" s="169">
        <v>0.28000000000000003</v>
      </c>
      <c r="AK72" s="169">
        <v>0</v>
      </c>
      <c r="AL72" s="169">
        <v>0</v>
      </c>
      <c r="AM72" s="169">
        <v>0</v>
      </c>
      <c r="AN72" s="169">
        <v>0</v>
      </c>
      <c r="AO72" s="169">
        <v>0</v>
      </c>
      <c r="AP72" s="169">
        <v>0</v>
      </c>
      <c r="AQ72" s="169">
        <v>0</v>
      </c>
      <c r="AR72" s="169">
        <v>0</v>
      </c>
      <c r="AS72" s="169">
        <v>0</v>
      </c>
      <c r="AT72" s="169">
        <v>0</v>
      </c>
      <c r="AU72" s="169">
        <v>0</v>
      </c>
      <c r="AV72" s="169">
        <v>0</v>
      </c>
      <c r="AW72" s="169">
        <v>0</v>
      </c>
      <c r="AX72" s="169">
        <v>0</v>
      </c>
      <c r="AY72" s="169">
        <v>0</v>
      </c>
      <c r="AZ72" s="169">
        <v>0</v>
      </c>
      <c r="BA72" s="169">
        <v>0</v>
      </c>
      <c r="BB72" s="169">
        <v>1.47</v>
      </c>
      <c r="BC72" s="166">
        <v>0</v>
      </c>
      <c r="BD72" s="166">
        <v>0</v>
      </c>
      <c r="BE72" s="169">
        <v>0.28000000000000003</v>
      </c>
      <c r="BF72" s="166">
        <v>0</v>
      </c>
      <c r="BG72" s="166">
        <v>0</v>
      </c>
      <c r="BH72" s="169">
        <v>0</v>
      </c>
      <c r="BI72" s="169">
        <v>0</v>
      </c>
      <c r="BJ72" s="167">
        <f t="shared" si="3"/>
        <v>1.47</v>
      </c>
      <c r="BK72" s="170">
        <v>100</v>
      </c>
    </row>
    <row r="73" spans="1:63" s="70" customFormat="1" ht="15.75" thickBot="1">
      <c r="A73" s="62" t="s">
        <v>133</v>
      </c>
      <c r="B73" s="64" t="s">
        <v>134</v>
      </c>
      <c r="C73" s="63" t="s">
        <v>135</v>
      </c>
      <c r="D73" s="166">
        <v>0</v>
      </c>
      <c r="E73" s="166">
        <v>0</v>
      </c>
      <c r="F73" s="166">
        <v>0</v>
      </c>
      <c r="G73" s="166">
        <v>0</v>
      </c>
      <c r="H73" s="166">
        <v>0</v>
      </c>
      <c r="I73" s="166">
        <v>0</v>
      </c>
      <c r="J73" s="166">
        <v>0</v>
      </c>
      <c r="K73" s="166">
        <v>0</v>
      </c>
      <c r="L73" s="166">
        <v>0</v>
      </c>
      <c r="M73" s="166">
        <v>0</v>
      </c>
      <c r="N73" s="166">
        <v>0</v>
      </c>
      <c r="O73" s="166">
        <v>0</v>
      </c>
      <c r="P73" s="166">
        <v>0</v>
      </c>
      <c r="Q73" s="166">
        <v>0</v>
      </c>
      <c r="R73" s="166">
        <v>0</v>
      </c>
      <c r="S73" s="166">
        <v>0</v>
      </c>
      <c r="T73" s="166">
        <v>0</v>
      </c>
      <c r="U73" s="166">
        <v>0</v>
      </c>
      <c r="V73" s="166">
        <v>0</v>
      </c>
      <c r="W73" s="166">
        <v>0</v>
      </c>
      <c r="X73" s="166">
        <v>0</v>
      </c>
      <c r="Y73" s="166">
        <v>0</v>
      </c>
      <c r="Z73" s="166">
        <v>0</v>
      </c>
      <c r="AA73" s="166">
        <v>0</v>
      </c>
      <c r="AB73" s="166">
        <v>0</v>
      </c>
      <c r="AC73" s="166">
        <v>0</v>
      </c>
      <c r="AD73" s="166">
        <v>0</v>
      </c>
      <c r="AE73" s="166">
        <v>0</v>
      </c>
      <c r="AF73" s="166">
        <v>0</v>
      </c>
      <c r="AG73" s="166">
        <v>1.47</v>
      </c>
      <c r="AH73" s="166">
        <v>0</v>
      </c>
      <c r="AI73" s="166">
        <v>0</v>
      </c>
      <c r="AJ73" s="166">
        <v>0.28000000000000003</v>
      </c>
      <c r="AK73" s="166">
        <v>0</v>
      </c>
      <c r="AL73" s="166">
        <v>0</v>
      </c>
      <c r="AM73" s="166">
        <v>0</v>
      </c>
      <c r="AN73" s="166">
        <v>0</v>
      </c>
      <c r="AO73" s="166">
        <v>0</v>
      </c>
      <c r="AP73" s="166">
        <v>0</v>
      </c>
      <c r="AQ73" s="166">
        <v>0</v>
      </c>
      <c r="AR73" s="166">
        <v>0</v>
      </c>
      <c r="AS73" s="166">
        <v>0</v>
      </c>
      <c r="AT73" s="166">
        <v>0</v>
      </c>
      <c r="AU73" s="166">
        <v>0</v>
      </c>
      <c r="AV73" s="166">
        <v>0</v>
      </c>
      <c r="AW73" s="166">
        <v>0</v>
      </c>
      <c r="AX73" s="166">
        <v>0</v>
      </c>
      <c r="AY73" s="166">
        <v>0</v>
      </c>
      <c r="AZ73" s="166">
        <v>0</v>
      </c>
      <c r="BA73" s="166">
        <v>0</v>
      </c>
      <c r="BB73" s="171">
        <v>1.47</v>
      </c>
      <c r="BC73" s="166">
        <v>0</v>
      </c>
      <c r="BD73" s="166">
        <v>0</v>
      </c>
      <c r="BE73" s="171">
        <v>0.28000000000000003</v>
      </c>
      <c r="BF73" s="166">
        <v>0</v>
      </c>
      <c r="BG73" s="166">
        <v>0</v>
      </c>
      <c r="BH73" s="166">
        <v>0</v>
      </c>
      <c r="BI73" s="166">
        <v>0</v>
      </c>
      <c r="BJ73" s="167">
        <f t="shared" si="3"/>
        <v>1.47</v>
      </c>
      <c r="BK73" s="172">
        <v>100</v>
      </c>
    </row>
    <row r="74" spans="1:63" s="70" customFormat="1">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c r="AH74" s="168"/>
      <c r="AI74" s="168"/>
      <c r="AJ74" s="168"/>
      <c r="AK74" s="168"/>
      <c r="AL74" s="168"/>
      <c r="AM74" s="168"/>
      <c r="AN74" s="168"/>
      <c r="AO74" s="168"/>
      <c r="AP74" s="168"/>
      <c r="AQ74" s="168"/>
      <c r="AR74" s="168"/>
      <c r="AS74" s="168"/>
      <c r="AT74" s="168"/>
      <c r="AU74" s="168"/>
      <c r="AV74" s="168"/>
      <c r="AW74" s="168"/>
      <c r="AX74" s="168"/>
      <c r="AY74" s="168"/>
      <c r="AZ74" s="168"/>
      <c r="BA74" s="168"/>
      <c r="BB74" s="168"/>
      <c r="BC74" s="168"/>
      <c r="BD74" s="168"/>
      <c r="BE74" s="168"/>
      <c r="BF74" s="168"/>
      <c r="BG74" s="168"/>
      <c r="BH74" s="168"/>
      <c r="BI74" s="168"/>
      <c r="BJ74" s="168"/>
      <c r="BK74" s="168"/>
    </row>
    <row r="75" spans="1:63" s="70" customFormat="1">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c r="AH75" s="168"/>
      <c r="AI75" s="168"/>
      <c r="AJ75" s="168"/>
      <c r="AK75" s="168"/>
      <c r="AL75" s="168"/>
      <c r="AM75" s="168"/>
      <c r="AN75" s="168"/>
      <c r="AO75" s="168"/>
      <c r="AP75" s="168"/>
      <c r="AQ75" s="168"/>
      <c r="AR75" s="168"/>
      <c r="AS75" s="168"/>
      <c r="AT75" s="168"/>
      <c r="AU75" s="168"/>
      <c r="AV75" s="168"/>
      <c r="AW75" s="168"/>
      <c r="AX75" s="168"/>
      <c r="AY75" s="168"/>
      <c r="AZ75" s="168"/>
      <c r="BA75" s="168"/>
      <c r="BB75" s="168"/>
      <c r="BC75" s="168"/>
      <c r="BD75" s="168"/>
      <c r="BE75" s="168"/>
      <c r="BF75" s="168"/>
      <c r="BG75" s="168"/>
      <c r="BH75" s="168"/>
      <c r="BI75" s="168"/>
      <c r="BJ75" s="168"/>
      <c r="BK75" s="168"/>
    </row>
    <row r="76" spans="1:63" s="70" customFormat="1">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68"/>
      <c r="AX76" s="168"/>
      <c r="AY76" s="168"/>
      <c r="AZ76" s="168"/>
      <c r="BA76" s="168"/>
      <c r="BB76" s="168"/>
      <c r="BC76" s="168"/>
      <c r="BD76" s="168"/>
      <c r="BE76" s="168"/>
      <c r="BF76" s="168"/>
      <c r="BG76" s="168"/>
      <c r="BH76" s="168"/>
      <c r="BI76" s="168"/>
      <c r="BJ76" s="168"/>
      <c r="BK76" s="168"/>
    </row>
    <row r="77" spans="1:63" s="70" customFormat="1">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c r="AH77" s="168"/>
      <c r="AI77" s="168"/>
      <c r="AJ77" s="168"/>
      <c r="AK77" s="168"/>
      <c r="AL77" s="168"/>
      <c r="AM77" s="168"/>
      <c r="AN77" s="168"/>
      <c r="AO77" s="168"/>
      <c r="AP77" s="168"/>
      <c r="AQ77" s="168"/>
      <c r="AR77" s="168"/>
      <c r="AS77" s="168"/>
      <c r="AT77" s="168"/>
      <c r="AU77" s="168"/>
      <c r="AV77" s="168"/>
      <c r="AW77" s="168"/>
      <c r="AX77" s="168"/>
      <c r="AY77" s="168"/>
      <c r="AZ77" s="168"/>
      <c r="BA77" s="168"/>
      <c r="BB77" s="168"/>
      <c r="BC77" s="168"/>
      <c r="BD77" s="168"/>
      <c r="BE77" s="168"/>
      <c r="BF77" s="168"/>
      <c r="BG77" s="168"/>
      <c r="BH77" s="168"/>
      <c r="BI77" s="168"/>
      <c r="BJ77" s="168"/>
      <c r="BK77" s="168"/>
    </row>
    <row r="78" spans="1:63" s="70" customFormat="1">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c r="AH78" s="168"/>
      <c r="AI78" s="168"/>
      <c r="AJ78" s="168"/>
      <c r="AK78" s="168"/>
      <c r="AL78" s="168"/>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8"/>
      <c r="BK78" s="168"/>
    </row>
    <row r="79" spans="1:63" s="70" customFormat="1">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68"/>
      <c r="AL79" s="168"/>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c r="BI79" s="168"/>
      <c r="BJ79" s="168"/>
      <c r="BK79" s="168"/>
    </row>
    <row r="80" spans="1:63" s="70" customFormat="1">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c r="AH80" s="168"/>
      <c r="AI80" s="168"/>
      <c r="AJ80" s="168"/>
      <c r="AK80" s="168"/>
      <c r="AL80" s="168"/>
      <c r="AM80" s="168"/>
      <c r="AN80" s="168"/>
      <c r="AO80" s="168"/>
      <c r="AP80" s="168"/>
      <c r="AQ80" s="168"/>
      <c r="AR80" s="168"/>
      <c r="AS80" s="168"/>
      <c r="AT80" s="168"/>
      <c r="AU80" s="168"/>
      <c r="AV80" s="168"/>
      <c r="AW80" s="168"/>
      <c r="AX80" s="168"/>
      <c r="AY80" s="168"/>
      <c r="AZ80" s="168"/>
      <c r="BA80" s="168"/>
      <c r="BB80" s="168"/>
      <c r="BC80" s="168"/>
      <c r="BD80" s="168"/>
      <c r="BE80" s="168"/>
      <c r="BF80" s="168"/>
      <c r="BG80" s="168"/>
      <c r="BH80" s="168"/>
      <c r="BI80" s="168"/>
      <c r="BJ80" s="168"/>
      <c r="BK80" s="168"/>
    </row>
    <row r="81" spans="4:63" s="70" customFormat="1">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c r="AC81" s="168"/>
      <c r="AD81" s="168"/>
      <c r="AE81" s="168"/>
      <c r="AF81" s="168"/>
      <c r="AG81" s="168"/>
      <c r="AH81" s="168"/>
      <c r="AI81" s="168"/>
      <c r="AJ81" s="168"/>
      <c r="AK81" s="168"/>
      <c r="AL81" s="168"/>
      <c r="AM81" s="168"/>
      <c r="AN81" s="168"/>
      <c r="AO81" s="168"/>
      <c r="AP81" s="168"/>
      <c r="AQ81" s="168"/>
      <c r="AR81" s="168"/>
      <c r="AS81" s="168"/>
      <c r="AT81" s="168"/>
      <c r="AU81" s="168"/>
      <c r="AV81" s="168"/>
      <c r="AW81" s="168"/>
      <c r="AX81" s="168"/>
      <c r="AY81" s="168"/>
      <c r="AZ81" s="168"/>
      <c r="BA81" s="168"/>
      <c r="BB81" s="168"/>
      <c r="BC81" s="168"/>
      <c r="BD81" s="168"/>
      <c r="BE81" s="168"/>
      <c r="BF81" s="168"/>
      <c r="BG81" s="168"/>
      <c r="BH81" s="168"/>
      <c r="BI81" s="168"/>
      <c r="BJ81" s="168"/>
      <c r="BK81" s="168"/>
    </row>
    <row r="82" spans="4:63">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c r="AX82" s="66"/>
      <c r="AY82" s="66"/>
      <c r="AZ82" s="66"/>
      <c r="BA82" s="66"/>
      <c r="BB82" s="66"/>
      <c r="BC82" s="66"/>
      <c r="BD82" s="66"/>
      <c r="BE82" s="66"/>
      <c r="BF82" s="66"/>
      <c r="BG82" s="66"/>
      <c r="BH82" s="66"/>
      <c r="BI82" s="66"/>
      <c r="BJ82" s="66"/>
      <c r="BK82" s="66"/>
    </row>
    <row r="83" spans="4:63">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row>
    <row r="84" spans="4:63">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row>
    <row r="85" spans="4:63">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row>
  </sheetData>
  <mergeCells count="25">
    <mergeCell ref="AU16:AZ16"/>
    <mergeCell ref="A7:BK12"/>
    <mergeCell ref="A14:A17"/>
    <mergeCell ref="B14:B17"/>
    <mergeCell ref="C14:C17"/>
    <mergeCell ref="BH14:BK15"/>
    <mergeCell ref="D15:J15"/>
    <mergeCell ref="K15:Q15"/>
    <mergeCell ref="R15:X15"/>
    <mergeCell ref="BH16:BI16"/>
    <mergeCell ref="BJ16:BK16"/>
    <mergeCell ref="Y15:AE15"/>
    <mergeCell ref="Z16:AE16"/>
    <mergeCell ref="D14:AE14"/>
    <mergeCell ref="BA15:BG15"/>
    <mergeCell ref="BB16:BG16"/>
    <mergeCell ref="AF14:BG14"/>
    <mergeCell ref="AF15:AL15"/>
    <mergeCell ref="AM15:AS15"/>
    <mergeCell ref="AT15:AZ15"/>
    <mergeCell ref="E16:J16"/>
    <mergeCell ref="L16:Q16"/>
    <mergeCell ref="S16:X16"/>
    <mergeCell ref="AG16:AL16"/>
    <mergeCell ref="AN16:AS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4"/>
  <sheetViews>
    <sheetView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13" t="s">
        <v>202</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row>
    <row r="8" spans="1:43">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row>
    <row r="9" spans="1:43">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row>
    <row r="10" spans="1:43" ht="48.75" customHeight="1">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row>
    <row r="11" spans="1:43" ht="58.5" customHeight="1">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row>
    <row r="12" spans="1:43">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row>
    <row r="13" spans="1:43" ht="15.75" thickBot="1">
      <c r="A13" s="68"/>
    </row>
    <row r="14" spans="1:43" ht="88.5" customHeight="1" thickBot="1">
      <c r="A14" s="203" t="s">
        <v>0</v>
      </c>
      <c r="B14" s="203" t="s">
        <v>1</v>
      </c>
      <c r="C14" s="203" t="s">
        <v>2</v>
      </c>
      <c r="D14" s="196" t="s">
        <v>195</v>
      </c>
      <c r="E14" s="198"/>
      <c r="F14" s="198"/>
      <c r="G14" s="198"/>
      <c r="H14" s="198"/>
      <c r="I14" s="198"/>
      <c r="J14" s="198"/>
      <c r="K14" s="198"/>
      <c r="L14" s="198"/>
      <c r="M14" s="198"/>
      <c r="N14" s="198"/>
      <c r="O14" s="198"/>
      <c r="P14" s="198"/>
      <c r="Q14" s="198"/>
      <c r="R14" s="198"/>
      <c r="S14" s="198"/>
      <c r="T14" s="198"/>
      <c r="U14" s="198"/>
      <c r="V14" s="198"/>
      <c r="W14" s="197"/>
      <c r="X14" s="196" t="s">
        <v>196</v>
      </c>
      <c r="Y14" s="198"/>
      <c r="Z14" s="198"/>
      <c r="AA14" s="198"/>
      <c r="AB14" s="198"/>
      <c r="AC14" s="198"/>
      <c r="AD14" s="198"/>
      <c r="AE14" s="198"/>
      <c r="AF14" s="198"/>
      <c r="AG14" s="198"/>
      <c r="AH14" s="198"/>
      <c r="AI14" s="198"/>
      <c r="AJ14" s="198"/>
      <c r="AK14" s="198"/>
      <c r="AL14" s="198"/>
      <c r="AM14" s="198"/>
      <c r="AN14" s="198"/>
      <c r="AO14" s="198"/>
      <c r="AP14" s="198"/>
      <c r="AQ14" s="197"/>
    </row>
    <row r="15" spans="1:43" ht="15.75" customHeight="1" thickBot="1">
      <c r="A15" s="204"/>
      <c r="B15" s="204"/>
      <c r="C15" s="204"/>
      <c r="D15" s="198" t="s">
        <v>197</v>
      </c>
      <c r="E15" s="198"/>
      <c r="F15" s="198"/>
      <c r="G15" s="198"/>
      <c r="H15" s="197"/>
      <c r="I15" s="198" t="s">
        <v>198</v>
      </c>
      <c r="J15" s="198"/>
      <c r="K15" s="198"/>
      <c r="L15" s="198"/>
      <c r="M15" s="197"/>
      <c r="N15" s="198" t="s">
        <v>199</v>
      </c>
      <c r="O15" s="198"/>
      <c r="P15" s="198"/>
      <c r="Q15" s="198"/>
      <c r="R15" s="197"/>
      <c r="S15" s="198" t="s">
        <v>201</v>
      </c>
      <c r="T15" s="198"/>
      <c r="U15" s="198"/>
      <c r="V15" s="198"/>
      <c r="W15" s="197"/>
      <c r="X15" s="212" t="s">
        <v>200</v>
      </c>
      <c r="Y15" s="212"/>
      <c r="Z15" s="212"/>
      <c r="AA15" s="212"/>
      <c r="AB15" s="202"/>
      <c r="AC15" s="212" t="s">
        <v>198</v>
      </c>
      <c r="AD15" s="212"/>
      <c r="AE15" s="212"/>
      <c r="AF15" s="212"/>
      <c r="AG15" s="212"/>
      <c r="AH15" s="196" t="s">
        <v>199</v>
      </c>
      <c r="AI15" s="198"/>
      <c r="AJ15" s="198"/>
      <c r="AK15" s="198"/>
      <c r="AL15" s="198"/>
      <c r="AM15" s="196" t="s">
        <v>201</v>
      </c>
      <c r="AN15" s="198"/>
      <c r="AO15" s="198"/>
      <c r="AP15" s="198"/>
      <c r="AQ15" s="197"/>
    </row>
    <row r="16" spans="1:43" ht="15.75" thickBot="1">
      <c r="A16" s="205"/>
      <c r="B16" s="205"/>
      <c r="C16" s="205"/>
      <c r="D16" s="71" t="s">
        <v>187</v>
      </c>
      <c r="E16" s="71" t="s">
        <v>188</v>
      </c>
      <c r="F16" s="71" t="s">
        <v>189</v>
      </c>
      <c r="G16" s="71" t="s">
        <v>190</v>
      </c>
      <c r="H16" s="71" t="s">
        <v>191</v>
      </c>
      <c r="I16" s="71" t="s">
        <v>187</v>
      </c>
      <c r="J16" s="71" t="s">
        <v>188</v>
      </c>
      <c r="K16" s="71" t="s">
        <v>189</v>
      </c>
      <c r="L16" s="71" t="s">
        <v>190</v>
      </c>
      <c r="M16" s="71" t="s">
        <v>191</v>
      </c>
      <c r="N16" s="71" t="s">
        <v>187</v>
      </c>
      <c r="O16" s="71" t="s">
        <v>188</v>
      </c>
      <c r="P16" s="71" t="s">
        <v>189</v>
      </c>
      <c r="Q16" s="71" t="s">
        <v>190</v>
      </c>
      <c r="R16" s="71" t="s">
        <v>191</v>
      </c>
      <c r="S16" s="71" t="s">
        <v>187</v>
      </c>
      <c r="T16" s="71" t="s">
        <v>188</v>
      </c>
      <c r="U16" s="71" t="s">
        <v>189</v>
      </c>
      <c r="V16" s="71" t="s">
        <v>190</v>
      </c>
      <c r="W16" s="71" t="s">
        <v>191</v>
      </c>
      <c r="X16" s="71" t="s">
        <v>187</v>
      </c>
      <c r="Y16" s="71" t="s">
        <v>188</v>
      </c>
      <c r="Z16" s="71" t="s">
        <v>189</v>
      </c>
      <c r="AA16" s="71" t="s">
        <v>190</v>
      </c>
      <c r="AB16" s="71" t="s">
        <v>191</v>
      </c>
      <c r="AC16" s="71" t="s">
        <v>187</v>
      </c>
      <c r="AD16" s="71" t="s">
        <v>188</v>
      </c>
      <c r="AE16" s="71" t="s">
        <v>189</v>
      </c>
      <c r="AF16" s="71" t="s">
        <v>190</v>
      </c>
      <c r="AG16" s="174" t="s">
        <v>191</v>
      </c>
      <c r="AH16" s="71" t="s">
        <v>187</v>
      </c>
      <c r="AI16" s="71" t="s">
        <v>188</v>
      </c>
      <c r="AJ16" s="71" t="s">
        <v>189</v>
      </c>
      <c r="AK16" s="71" t="s">
        <v>190</v>
      </c>
      <c r="AL16" s="174" t="s">
        <v>191</v>
      </c>
      <c r="AM16" s="72" t="s">
        <v>187</v>
      </c>
      <c r="AN16" s="71" t="s">
        <v>188</v>
      </c>
      <c r="AO16" s="71" t="s">
        <v>189</v>
      </c>
      <c r="AP16" s="71" t="s">
        <v>190</v>
      </c>
      <c r="AQ16" s="174" t="s">
        <v>191</v>
      </c>
    </row>
    <row r="17" spans="1:43" ht="15.75" thickBot="1">
      <c r="A17" s="72">
        <v>1</v>
      </c>
      <c r="B17" s="71">
        <v>2</v>
      </c>
      <c r="C17" s="71">
        <v>3</v>
      </c>
      <c r="D17" s="71">
        <v>4</v>
      </c>
      <c r="E17" s="71">
        <v>5</v>
      </c>
      <c r="F17" s="71">
        <v>6</v>
      </c>
      <c r="G17" s="71">
        <v>7</v>
      </c>
      <c r="H17" s="71">
        <v>8</v>
      </c>
      <c r="I17" s="71">
        <v>9</v>
      </c>
      <c r="J17" s="71">
        <v>10</v>
      </c>
      <c r="K17" s="71">
        <v>11</v>
      </c>
      <c r="L17" s="71">
        <v>12</v>
      </c>
      <c r="M17" s="71">
        <v>13</v>
      </c>
      <c r="N17" s="71">
        <v>14</v>
      </c>
      <c r="O17" s="71">
        <v>15</v>
      </c>
      <c r="P17" s="71">
        <v>16</v>
      </c>
      <c r="Q17" s="71">
        <v>17</v>
      </c>
      <c r="R17" s="71">
        <v>18</v>
      </c>
      <c r="S17" s="71">
        <v>19</v>
      </c>
      <c r="T17" s="71">
        <v>20</v>
      </c>
      <c r="U17" s="71">
        <v>21</v>
      </c>
      <c r="V17" s="71">
        <v>22</v>
      </c>
      <c r="W17" s="71">
        <v>23</v>
      </c>
      <c r="X17" s="71">
        <v>24</v>
      </c>
      <c r="Y17" s="71">
        <v>25</v>
      </c>
      <c r="Z17" s="71">
        <v>26</v>
      </c>
      <c r="AA17" s="71">
        <v>27</v>
      </c>
      <c r="AB17" s="71">
        <v>28</v>
      </c>
      <c r="AC17" s="71">
        <v>29</v>
      </c>
      <c r="AD17" s="71">
        <v>30</v>
      </c>
      <c r="AE17" s="71">
        <v>31</v>
      </c>
      <c r="AF17" s="71">
        <v>32</v>
      </c>
      <c r="AG17" s="71">
        <v>33</v>
      </c>
      <c r="AH17" s="71">
        <v>34</v>
      </c>
      <c r="AI17" s="71">
        <v>35</v>
      </c>
      <c r="AJ17" s="71">
        <v>36</v>
      </c>
      <c r="AK17" s="71">
        <v>37</v>
      </c>
      <c r="AL17" s="71">
        <v>38</v>
      </c>
      <c r="AM17" s="71">
        <v>39</v>
      </c>
      <c r="AN17" s="71">
        <v>40</v>
      </c>
      <c r="AO17" s="71">
        <v>41</v>
      </c>
      <c r="AP17" s="71">
        <v>42</v>
      </c>
      <c r="AQ17" s="71">
        <v>43</v>
      </c>
    </row>
    <row r="18" spans="1:43" ht="15.75" thickBot="1">
      <c r="A18" s="150"/>
      <c r="B18" s="151"/>
      <c r="C18" s="151"/>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75"/>
      <c r="AH18" s="60"/>
      <c r="AI18" s="60"/>
      <c r="AJ18" s="60"/>
      <c r="AK18" s="60"/>
      <c r="AL18" s="179"/>
      <c r="AM18" s="60"/>
      <c r="AN18" s="60"/>
      <c r="AO18" s="60"/>
      <c r="AP18" s="60"/>
      <c r="AQ18" s="60"/>
    </row>
    <row r="19" spans="1:43" s="158" customFormat="1" ht="23.25" customHeight="1" thickBot="1">
      <c r="A19" s="154"/>
      <c r="B19" s="155" t="s">
        <v>24</v>
      </c>
      <c r="C19" s="156"/>
      <c r="D19" s="157">
        <f t="shared" ref="D19:AG19" si="0">D20</f>
        <v>0</v>
      </c>
      <c r="E19" s="157">
        <f t="shared" si="0"/>
        <v>0</v>
      </c>
      <c r="F19" s="157">
        <f t="shared" si="0"/>
        <v>0.995</v>
      </c>
      <c r="G19" s="157">
        <f t="shared" si="0"/>
        <v>0</v>
      </c>
      <c r="H19" s="157">
        <f t="shared" si="0"/>
        <v>5</v>
      </c>
      <c r="I19" s="157">
        <f t="shared" si="0"/>
        <v>0</v>
      </c>
      <c r="J19" s="157">
        <f t="shared" si="0"/>
        <v>0</v>
      </c>
      <c r="K19" s="157">
        <f t="shared" si="0"/>
        <v>0</v>
      </c>
      <c r="L19" s="157">
        <f t="shared" si="0"/>
        <v>0</v>
      </c>
      <c r="M19" s="157">
        <f t="shared" si="0"/>
        <v>0</v>
      </c>
      <c r="N19" s="157">
        <f t="shared" si="0"/>
        <v>0</v>
      </c>
      <c r="O19" s="157">
        <f t="shared" si="0"/>
        <v>0</v>
      </c>
      <c r="P19" s="157">
        <f t="shared" si="0"/>
        <v>0.995</v>
      </c>
      <c r="Q19" s="157">
        <f t="shared" si="0"/>
        <v>0</v>
      </c>
      <c r="R19" s="157">
        <f t="shared" si="0"/>
        <v>5</v>
      </c>
      <c r="S19" s="157">
        <f t="shared" si="0"/>
        <v>0</v>
      </c>
      <c r="T19" s="157">
        <f t="shared" si="0"/>
        <v>0</v>
      </c>
      <c r="U19" s="157">
        <f t="shared" si="0"/>
        <v>0</v>
      </c>
      <c r="V19" s="157">
        <f t="shared" si="0"/>
        <v>0</v>
      </c>
      <c r="W19" s="157">
        <f t="shared" si="0"/>
        <v>0</v>
      </c>
      <c r="X19" s="157">
        <f t="shared" si="0"/>
        <v>0</v>
      </c>
      <c r="Y19" s="157">
        <f t="shared" si="0"/>
        <v>0</v>
      </c>
      <c r="Z19" s="157">
        <v>0.28000000000000003</v>
      </c>
      <c r="AA19" s="157">
        <f t="shared" si="0"/>
        <v>0</v>
      </c>
      <c r="AB19" s="157">
        <v>0</v>
      </c>
      <c r="AC19" s="157">
        <f t="shared" si="0"/>
        <v>0</v>
      </c>
      <c r="AD19" s="157">
        <f t="shared" si="0"/>
        <v>0</v>
      </c>
      <c r="AE19" s="157">
        <f t="shared" si="0"/>
        <v>0</v>
      </c>
      <c r="AF19" s="157">
        <f t="shared" si="0"/>
        <v>0</v>
      </c>
      <c r="AG19" s="176">
        <f t="shared" si="0"/>
        <v>0</v>
      </c>
      <c r="AH19" s="157">
        <v>0</v>
      </c>
      <c r="AI19" s="157">
        <v>0</v>
      </c>
      <c r="AJ19" s="157">
        <v>0</v>
      </c>
      <c r="AK19" s="157">
        <v>0</v>
      </c>
      <c r="AL19" s="176">
        <v>0</v>
      </c>
      <c r="AM19" s="157">
        <v>0</v>
      </c>
      <c r="AN19" s="157">
        <v>0</v>
      </c>
      <c r="AO19" s="157">
        <v>0.28000000000000003</v>
      </c>
      <c r="AP19" s="157">
        <v>0</v>
      </c>
      <c r="AQ19" s="157">
        <v>0</v>
      </c>
    </row>
    <row r="20" spans="1:43" s="163" customFormat="1" ht="25.5" customHeight="1" thickBot="1">
      <c r="A20" s="159">
        <v>1</v>
      </c>
      <c r="B20" s="160" t="s">
        <v>26</v>
      </c>
      <c r="C20" s="161"/>
      <c r="D20" s="162">
        <f t="shared" ref="D20:AA20" si="1">D21+D43+D69+D71+D67</f>
        <v>0</v>
      </c>
      <c r="E20" s="162">
        <f t="shared" si="1"/>
        <v>0</v>
      </c>
      <c r="F20" s="162">
        <f t="shared" si="1"/>
        <v>0.995</v>
      </c>
      <c r="G20" s="162">
        <f t="shared" si="1"/>
        <v>0</v>
      </c>
      <c r="H20" s="162">
        <f t="shared" si="1"/>
        <v>5</v>
      </c>
      <c r="I20" s="162">
        <f t="shared" si="1"/>
        <v>0</v>
      </c>
      <c r="J20" s="162">
        <f t="shared" si="1"/>
        <v>0</v>
      </c>
      <c r="K20" s="162">
        <f t="shared" si="1"/>
        <v>0</v>
      </c>
      <c r="L20" s="162">
        <f t="shared" si="1"/>
        <v>0</v>
      </c>
      <c r="M20" s="162">
        <f t="shared" si="1"/>
        <v>0</v>
      </c>
      <c r="N20" s="162">
        <f t="shared" si="1"/>
        <v>0</v>
      </c>
      <c r="O20" s="162">
        <f t="shared" si="1"/>
        <v>0</v>
      </c>
      <c r="P20" s="162">
        <f t="shared" si="1"/>
        <v>0.995</v>
      </c>
      <c r="Q20" s="162">
        <f t="shared" si="1"/>
        <v>0</v>
      </c>
      <c r="R20" s="162">
        <f t="shared" si="1"/>
        <v>5</v>
      </c>
      <c r="S20" s="162">
        <f t="shared" si="1"/>
        <v>0</v>
      </c>
      <c r="T20" s="162">
        <f t="shared" si="1"/>
        <v>0</v>
      </c>
      <c r="U20" s="162">
        <f t="shared" si="1"/>
        <v>0</v>
      </c>
      <c r="V20" s="162">
        <f t="shared" si="1"/>
        <v>0</v>
      </c>
      <c r="W20" s="162">
        <f t="shared" si="1"/>
        <v>0</v>
      </c>
      <c r="X20" s="162">
        <f t="shared" si="1"/>
        <v>0</v>
      </c>
      <c r="Y20" s="162">
        <f t="shared" si="1"/>
        <v>0</v>
      </c>
      <c r="Z20" s="162">
        <v>0.28000000000000003</v>
      </c>
      <c r="AA20" s="162">
        <f t="shared" si="1"/>
        <v>0</v>
      </c>
      <c r="AB20" s="162">
        <v>0</v>
      </c>
      <c r="AC20" s="162">
        <f>AC21+AC43+AC69+AC71+AC67</f>
        <v>0</v>
      </c>
      <c r="AD20" s="162">
        <f>AD21+AD43+AD69+AD71+AD67</f>
        <v>0</v>
      </c>
      <c r="AE20" s="162">
        <f>AE21+AE43+AE69+AE71+AE67</f>
        <v>0</v>
      </c>
      <c r="AF20" s="162">
        <f>AF21+AF43+AF69+AF71+AF67</f>
        <v>0</v>
      </c>
      <c r="AG20" s="177">
        <f>AG21+AG43+AG69+AG71+AG67</f>
        <v>0</v>
      </c>
      <c r="AH20" s="162">
        <v>0</v>
      </c>
      <c r="AI20" s="162">
        <v>0</v>
      </c>
      <c r="AJ20" s="162">
        <v>0</v>
      </c>
      <c r="AK20" s="162">
        <v>0</v>
      </c>
      <c r="AL20" s="177">
        <v>0</v>
      </c>
      <c r="AM20" s="162">
        <v>0</v>
      </c>
      <c r="AN20" s="162">
        <v>0</v>
      </c>
      <c r="AO20" s="162">
        <v>0.28000000000000003</v>
      </c>
      <c r="AP20" s="162">
        <v>0</v>
      </c>
      <c r="AQ20" s="162">
        <v>0</v>
      </c>
    </row>
    <row r="21" spans="1:43" s="70" customFormat="1" ht="30.75" thickBot="1">
      <c r="A21" s="23" t="s">
        <v>27</v>
      </c>
      <c r="B21" s="164" t="s">
        <v>28</v>
      </c>
      <c r="C21" s="165" t="s">
        <v>29</v>
      </c>
      <c r="D21" s="166">
        <f t="shared" ref="D21:AG21" si="2">D22+D39</f>
        <v>0</v>
      </c>
      <c r="E21" s="166">
        <f t="shared" si="2"/>
        <v>0</v>
      </c>
      <c r="F21" s="166">
        <f t="shared" si="2"/>
        <v>0</v>
      </c>
      <c r="G21" s="166">
        <f t="shared" si="2"/>
        <v>0</v>
      </c>
      <c r="H21" s="166">
        <f t="shared" si="2"/>
        <v>0</v>
      </c>
      <c r="I21" s="166">
        <f t="shared" si="2"/>
        <v>0</v>
      </c>
      <c r="J21" s="166">
        <f t="shared" si="2"/>
        <v>0</v>
      </c>
      <c r="K21" s="166">
        <f t="shared" si="2"/>
        <v>0</v>
      </c>
      <c r="L21" s="166">
        <f t="shared" si="2"/>
        <v>0</v>
      </c>
      <c r="M21" s="166">
        <f t="shared" si="2"/>
        <v>0</v>
      </c>
      <c r="N21" s="166">
        <f t="shared" si="2"/>
        <v>0</v>
      </c>
      <c r="O21" s="166">
        <f t="shared" si="2"/>
        <v>0</v>
      </c>
      <c r="P21" s="166">
        <f t="shared" si="2"/>
        <v>0</v>
      </c>
      <c r="Q21" s="166">
        <f t="shared" si="2"/>
        <v>0</v>
      </c>
      <c r="R21" s="166">
        <f t="shared" si="2"/>
        <v>0</v>
      </c>
      <c r="S21" s="166">
        <f t="shared" si="2"/>
        <v>0</v>
      </c>
      <c r="T21" s="166">
        <f t="shared" si="2"/>
        <v>0</v>
      </c>
      <c r="U21" s="166">
        <f t="shared" si="2"/>
        <v>0</v>
      </c>
      <c r="V21" s="166">
        <f t="shared" si="2"/>
        <v>0</v>
      </c>
      <c r="W21" s="166">
        <f t="shared" si="2"/>
        <v>0</v>
      </c>
      <c r="X21" s="166">
        <f t="shared" si="2"/>
        <v>0</v>
      </c>
      <c r="Y21" s="166">
        <f t="shared" si="2"/>
        <v>0</v>
      </c>
      <c r="Z21" s="166">
        <f t="shared" si="2"/>
        <v>0</v>
      </c>
      <c r="AA21" s="166">
        <f t="shared" si="2"/>
        <v>0</v>
      </c>
      <c r="AB21" s="166">
        <f t="shared" si="2"/>
        <v>0</v>
      </c>
      <c r="AC21" s="166">
        <f t="shared" si="2"/>
        <v>0</v>
      </c>
      <c r="AD21" s="166">
        <f t="shared" si="2"/>
        <v>0</v>
      </c>
      <c r="AE21" s="166">
        <f t="shared" si="2"/>
        <v>0</v>
      </c>
      <c r="AF21" s="166">
        <f t="shared" si="2"/>
        <v>0</v>
      </c>
      <c r="AG21" s="178">
        <f t="shared" si="2"/>
        <v>0</v>
      </c>
      <c r="AH21" s="166">
        <v>0</v>
      </c>
      <c r="AI21" s="166">
        <v>0</v>
      </c>
      <c r="AJ21" s="166">
        <v>0</v>
      </c>
      <c r="AK21" s="166">
        <v>0</v>
      </c>
      <c r="AL21" s="178">
        <v>0</v>
      </c>
      <c r="AM21" s="166">
        <v>0</v>
      </c>
      <c r="AN21" s="166">
        <v>0</v>
      </c>
      <c r="AO21" s="166">
        <v>0</v>
      </c>
      <c r="AP21" s="166">
        <v>0</v>
      </c>
      <c r="AQ21" s="166">
        <v>0</v>
      </c>
    </row>
    <row r="22" spans="1:43" s="70" customFormat="1" ht="45.75" thickBot="1">
      <c r="A22" s="23" t="s">
        <v>30</v>
      </c>
      <c r="B22" s="164" t="s">
        <v>31</v>
      </c>
      <c r="C22" s="165" t="s">
        <v>29</v>
      </c>
      <c r="D22" s="166">
        <f t="shared" ref="D22:AG22" si="3">D23+D24+D25</f>
        <v>0</v>
      </c>
      <c r="E22" s="166">
        <f t="shared" si="3"/>
        <v>0</v>
      </c>
      <c r="F22" s="166">
        <f t="shared" si="3"/>
        <v>0</v>
      </c>
      <c r="G22" s="166">
        <f t="shared" si="3"/>
        <v>0</v>
      </c>
      <c r="H22" s="166">
        <f t="shared" si="3"/>
        <v>0</v>
      </c>
      <c r="I22" s="166">
        <f t="shared" si="3"/>
        <v>0</v>
      </c>
      <c r="J22" s="166">
        <f t="shared" si="3"/>
        <v>0</v>
      </c>
      <c r="K22" s="166">
        <f t="shared" si="3"/>
        <v>0</v>
      </c>
      <c r="L22" s="166">
        <f t="shared" si="3"/>
        <v>0</v>
      </c>
      <c r="M22" s="166">
        <f t="shared" si="3"/>
        <v>0</v>
      </c>
      <c r="N22" s="166">
        <f t="shared" si="3"/>
        <v>0</v>
      </c>
      <c r="O22" s="166">
        <f t="shared" si="3"/>
        <v>0</v>
      </c>
      <c r="P22" s="166">
        <f t="shared" si="3"/>
        <v>0</v>
      </c>
      <c r="Q22" s="166">
        <f t="shared" si="3"/>
        <v>0</v>
      </c>
      <c r="R22" s="166">
        <f t="shared" si="3"/>
        <v>0</v>
      </c>
      <c r="S22" s="166">
        <f t="shared" si="3"/>
        <v>0</v>
      </c>
      <c r="T22" s="166">
        <f t="shared" si="3"/>
        <v>0</v>
      </c>
      <c r="U22" s="166">
        <f t="shared" si="3"/>
        <v>0</v>
      </c>
      <c r="V22" s="166">
        <f t="shared" si="3"/>
        <v>0</v>
      </c>
      <c r="W22" s="166">
        <f t="shared" si="3"/>
        <v>0</v>
      </c>
      <c r="X22" s="166">
        <f t="shared" si="3"/>
        <v>0</v>
      </c>
      <c r="Y22" s="166">
        <f t="shared" si="3"/>
        <v>0</v>
      </c>
      <c r="Z22" s="166">
        <f t="shared" si="3"/>
        <v>0</v>
      </c>
      <c r="AA22" s="166">
        <f t="shared" si="3"/>
        <v>0</v>
      </c>
      <c r="AB22" s="166">
        <f t="shared" si="3"/>
        <v>0</v>
      </c>
      <c r="AC22" s="166">
        <f t="shared" si="3"/>
        <v>0</v>
      </c>
      <c r="AD22" s="166">
        <f t="shared" si="3"/>
        <v>0</v>
      </c>
      <c r="AE22" s="166">
        <f t="shared" si="3"/>
        <v>0</v>
      </c>
      <c r="AF22" s="166">
        <f t="shared" si="3"/>
        <v>0</v>
      </c>
      <c r="AG22" s="178">
        <f t="shared" si="3"/>
        <v>0</v>
      </c>
      <c r="AH22" s="166">
        <v>0</v>
      </c>
      <c r="AI22" s="166">
        <v>0</v>
      </c>
      <c r="AJ22" s="166">
        <v>0</v>
      </c>
      <c r="AK22" s="166">
        <v>0</v>
      </c>
      <c r="AL22" s="178">
        <v>0</v>
      </c>
      <c r="AM22" s="166">
        <v>0</v>
      </c>
      <c r="AN22" s="166">
        <v>0</v>
      </c>
      <c r="AO22" s="166">
        <v>0</v>
      </c>
      <c r="AP22" s="166">
        <v>0</v>
      </c>
      <c r="AQ22" s="166">
        <v>0</v>
      </c>
    </row>
    <row r="23" spans="1:43" s="70" customFormat="1" ht="75.75" thickBot="1">
      <c r="A23" s="23" t="s">
        <v>32</v>
      </c>
      <c r="B23" s="164" t="s">
        <v>33</v>
      </c>
      <c r="C23" s="165" t="s">
        <v>29</v>
      </c>
      <c r="D23" s="166">
        <v>0</v>
      </c>
      <c r="E23" s="166">
        <v>0</v>
      </c>
      <c r="F23" s="166">
        <v>0</v>
      </c>
      <c r="G23" s="166">
        <v>0</v>
      </c>
      <c r="H23" s="166">
        <v>0</v>
      </c>
      <c r="I23" s="166">
        <v>0</v>
      </c>
      <c r="J23" s="166">
        <v>0</v>
      </c>
      <c r="K23" s="166">
        <v>0</v>
      </c>
      <c r="L23" s="166">
        <v>0</v>
      </c>
      <c r="M23" s="166">
        <v>0</v>
      </c>
      <c r="N23" s="166">
        <v>0</v>
      </c>
      <c r="O23" s="166">
        <v>0</v>
      </c>
      <c r="P23" s="166">
        <v>0</v>
      </c>
      <c r="Q23" s="166">
        <v>0</v>
      </c>
      <c r="R23" s="166">
        <v>0</v>
      </c>
      <c r="S23" s="166">
        <v>0</v>
      </c>
      <c r="T23" s="166">
        <v>0</v>
      </c>
      <c r="U23" s="166">
        <v>0</v>
      </c>
      <c r="V23" s="166">
        <v>0</v>
      </c>
      <c r="W23" s="166">
        <v>0</v>
      </c>
      <c r="X23" s="166">
        <v>0</v>
      </c>
      <c r="Y23" s="166">
        <v>0</v>
      </c>
      <c r="Z23" s="166">
        <v>0</v>
      </c>
      <c r="AA23" s="166">
        <v>0</v>
      </c>
      <c r="AB23" s="166">
        <v>0</v>
      </c>
      <c r="AC23" s="166">
        <v>0</v>
      </c>
      <c r="AD23" s="166">
        <v>0</v>
      </c>
      <c r="AE23" s="166">
        <v>0</v>
      </c>
      <c r="AF23" s="166">
        <v>0</v>
      </c>
      <c r="AG23" s="178">
        <v>0</v>
      </c>
      <c r="AH23" s="166">
        <v>0</v>
      </c>
      <c r="AI23" s="166">
        <v>0</v>
      </c>
      <c r="AJ23" s="166">
        <v>0</v>
      </c>
      <c r="AK23" s="166">
        <v>0</v>
      </c>
      <c r="AL23" s="178">
        <v>0</v>
      </c>
      <c r="AM23" s="166">
        <v>0</v>
      </c>
      <c r="AN23" s="166">
        <v>0</v>
      </c>
      <c r="AO23" s="166">
        <v>0</v>
      </c>
      <c r="AP23" s="166">
        <v>0</v>
      </c>
      <c r="AQ23" s="166">
        <v>0</v>
      </c>
    </row>
    <row r="24" spans="1:43" s="70" customFormat="1" ht="75.75" thickBot="1">
      <c r="A24" s="23" t="s">
        <v>34</v>
      </c>
      <c r="B24" s="164" t="s">
        <v>35</v>
      </c>
      <c r="C24" s="165" t="s">
        <v>29</v>
      </c>
      <c r="D24" s="166">
        <v>0</v>
      </c>
      <c r="E24" s="166">
        <v>0</v>
      </c>
      <c r="F24" s="166">
        <v>0</v>
      </c>
      <c r="G24" s="166">
        <v>0</v>
      </c>
      <c r="H24" s="166">
        <v>0</v>
      </c>
      <c r="I24" s="166">
        <v>0</v>
      </c>
      <c r="J24" s="166">
        <v>0</v>
      </c>
      <c r="K24" s="166">
        <v>0</v>
      </c>
      <c r="L24" s="166">
        <v>0</v>
      </c>
      <c r="M24" s="166">
        <v>0</v>
      </c>
      <c r="N24" s="166">
        <v>0</v>
      </c>
      <c r="O24" s="166">
        <v>0</v>
      </c>
      <c r="P24" s="166">
        <v>0</v>
      </c>
      <c r="Q24" s="166">
        <v>0</v>
      </c>
      <c r="R24" s="166">
        <v>0</v>
      </c>
      <c r="S24" s="166">
        <v>0</v>
      </c>
      <c r="T24" s="166">
        <v>0</v>
      </c>
      <c r="U24" s="166">
        <v>0</v>
      </c>
      <c r="V24" s="166">
        <v>0</v>
      </c>
      <c r="W24" s="166">
        <v>0</v>
      </c>
      <c r="X24" s="166">
        <v>0</v>
      </c>
      <c r="Y24" s="166">
        <v>0</v>
      </c>
      <c r="Z24" s="166">
        <v>0</v>
      </c>
      <c r="AA24" s="166">
        <v>0</v>
      </c>
      <c r="AB24" s="166">
        <v>0</v>
      </c>
      <c r="AC24" s="166">
        <v>0</v>
      </c>
      <c r="AD24" s="166">
        <v>0</v>
      </c>
      <c r="AE24" s="166">
        <v>0</v>
      </c>
      <c r="AF24" s="166">
        <v>0</v>
      </c>
      <c r="AG24" s="178">
        <v>0</v>
      </c>
      <c r="AH24" s="166">
        <v>0</v>
      </c>
      <c r="AI24" s="166">
        <v>0</v>
      </c>
      <c r="AJ24" s="166">
        <v>0</v>
      </c>
      <c r="AK24" s="166">
        <v>0</v>
      </c>
      <c r="AL24" s="178">
        <v>0</v>
      </c>
      <c r="AM24" s="166">
        <v>0</v>
      </c>
      <c r="AN24" s="166">
        <v>0</v>
      </c>
      <c r="AO24" s="166">
        <v>0</v>
      </c>
      <c r="AP24" s="166">
        <v>0</v>
      </c>
      <c r="AQ24" s="166">
        <v>0</v>
      </c>
    </row>
    <row r="25" spans="1:43" s="70" customFormat="1" ht="60.75" thickBot="1">
      <c r="A25" s="23" t="s">
        <v>36</v>
      </c>
      <c r="B25" s="164" t="s">
        <v>37</v>
      </c>
      <c r="C25" s="165" t="s">
        <v>29</v>
      </c>
      <c r="D25" s="166">
        <f t="shared" ref="D25:E25" si="4">D26</f>
        <v>0</v>
      </c>
      <c r="E25" s="166">
        <f t="shared" si="4"/>
        <v>0</v>
      </c>
      <c r="F25" s="166">
        <f>F26</f>
        <v>0</v>
      </c>
      <c r="G25" s="166">
        <f>G26</f>
        <v>0</v>
      </c>
      <c r="H25" s="166">
        <f t="shared" ref="H25:AG25" si="5">H26</f>
        <v>0</v>
      </c>
      <c r="I25" s="166">
        <f t="shared" si="5"/>
        <v>0</v>
      </c>
      <c r="J25" s="166">
        <f t="shared" si="5"/>
        <v>0</v>
      </c>
      <c r="K25" s="166">
        <f t="shared" si="5"/>
        <v>0</v>
      </c>
      <c r="L25" s="166">
        <f t="shared" si="5"/>
        <v>0</v>
      </c>
      <c r="M25" s="166">
        <f t="shared" si="5"/>
        <v>0</v>
      </c>
      <c r="N25" s="166">
        <f t="shared" si="5"/>
        <v>0</v>
      </c>
      <c r="O25" s="166">
        <f t="shared" si="5"/>
        <v>0</v>
      </c>
      <c r="P25" s="166">
        <f>P26</f>
        <v>0</v>
      </c>
      <c r="Q25" s="166">
        <f>Q26</f>
        <v>0</v>
      </c>
      <c r="R25" s="166">
        <f t="shared" si="5"/>
        <v>0</v>
      </c>
      <c r="S25" s="166">
        <f t="shared" si="5"/>
        <v>0</v>
      </c>
      <c r="T25" s="166">
        <f t="shared" si="5"/>
        <v>0</v>
      </c>
      <c r="U25" s="166">
        <f t="shared" si="5"/>
        <v>0</v>
      </c>
      <c r="V25" s="166">
        <f t="shared" si="5"/>
        <v>0</v>
      </c>
      <c r="W25" s="166">
        <f t="shared" si="5"/>
        <v>0</v>
      </c>
      <c r="X25" s="166">
        <f t="shared" si="5"/>
        <v>0</v>
      </c>
      <c r="Y25" s="166">
        <f t="shared" si="5"/>
        <v>0</v>
      </c>
      <c r="Z25" s="166">
        <f t="shared" si="5"/>
        <v>0</v>
      </c>
      <c r="AA25" s="166">
        <f t="shared" si="5"/>
        <v>0</v>
      </c>
      <c r="AB25" s="166">
        <f t="shared" si="5"/>
        <v>0</v>
      </c>
      <c r="AC25" s="166">
        <f t="shared" si="5"/>
        <v>0</v>
      </c>
      <c r="AD25" s="166">
        <f t="shared" si="5"/>
        <v>0</v>
      </c>
      <c r="AE25" s="166">
        <f t="shared" si="5"/>
        <v>0</v>
      </c>
      <c r="AF25" s="166">
        <f t="shared" si="5"/>
        <v>0</v>
      </c>
      <c r="AG25" s="178">
        <f t="shared" si="5"/>
        <v>0</v>
      </c>
      <c r="AH25" s="166">
        <v>0</v>
      </c>
      <c r="AI25" s="166">
        <v>0</v>
      </c>
      <c r="AJ25" s="166">
        <v>0</v>
      </c>
      <c r="AK25" s="166">
        <v>0</v>
      </c>
      <c r="AL25" s="178">
        <v>0</v>
      </c>
      <c r="AM25" s="166">
        <v>0</v>
      </c>
      <c r="AN25" s="166">
        <v>0</v>
      </c>
      <c r="AO25" s="166">
        <v>0</v>
      </c>
      <c r="AP25" s="166">
        <v>0</v>
      </c>
      <c r="AQ25" s="166">
        <v>0</v>
      </c>
    </row>
    <row r="26" spans="1:43" s="70" customFormat="1" ht="102.75" thickBot="1">
      <c r="A26" s="34" t="s">
        <v>53</v>
      </c>
      <c r="B26" s="35" t="s">
        <v>54</v>
      </c>
      <c r="C26" s="36" t="s">
        <v>55</v>
      </c>
      <c r="D26" s="166">
        <v>0</v>
      </c>
      <c r="E26" s="166">
        <v>0</v>
      </c>
      <c r="F26" s="166">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166">
        <v>0</v>
      </c>
      <c r="AC26" s="166">
        <v>0</v>
      </c>
      <c r="AD26" s="166">
        <v>0</v>
      </c>
      <c r="AE26" s="166">
        <v>0</v>
      </c>
      <c r="AF26" s="166">
        <v>0</v>
      </c>
      <c r="AG26" s="178">
        <v>0</v>
      </c>
      <c r="AH26" s="166">
        <v>0</v>
      </c>
      <c r="AI26" s="166">
        <v>0</v>
      </c>
      <c r="AJ26" s="166">
        <v>0</v>
      </c>
      <c r="AK26" s="166">
        <v>0</v>
      </c>
      <c r="AL26" s="178">
        <v>0</v>
      </c>
      <c r="AM26" s="166">
        <v>0</v>
      </c>
      <c r="AN26" s="166">
        <v>0</v>
      </c>
      <c r="AO26" s="166">
        <v>0</v>
      </c>
      <c r="AP26" s="166">
        <v>0</v>
      </c>
      <c r="AQ26" s="166">
        <v>0</v>
      </c>
    </row>
    <row r="27" spans="1:43" s="70" customFormat="1" ht="39" hidden="1" thickBot="1">
      <c r="A27" s="34" t="s">
        <v>38</v>
      </c>
      <c r="B27" s="93" t="s">
        <v>39</v>
      </c>
      <c r="C27" s="94" t="s">
        <v>29</v>
      </c>
      <c r="D27" s="166" t="s">
        <v>25</v>
      </c>
      <c r="E27" s="166" t="s">
        <v>25</v>
      </c>
      <c r="F27" s="166">
        <v>0</v>
      </c>
      <c r="G27" s="166">
        <v>0</v>
      </c>
      <c r="H27" s="166" t="s">
        <v>25</v>
      </c>
      <c r="I27" s="166" t="s">
        <v>25</v>
      </c>
      <c r="J27" s="166" t="s">
        <v>25</v>
      </c>
      <c r="K27" s="166" t="s">
        <v>25</v>
      </c>
      <c r="L27" s="166" t="s">
        <v>25</v>
      </c>
      <c r="M27" s="166" t="s">
        <v>25</v>
      </c>
      <c r="N27" s="166" t="s">
        <v>25</v>
      </c>
      <c r="O27" s="166" t="s">
        <v>25</v>
      </c>
      <c r="P27" s="166">
        <v>0</v>
      </c>
      <c r="Q27" s="166">
        <v>0</v>
      </c>
      <c r="R27" s="166" t="s">
        <v>25</v>
      </c>
      <c r="S27" s="166" t="s">
        <v>25</v>
      </c>
      <c r="T27" s="166" t="s">
        <v>25</v>
      </c>
      <c r="U27" s="166" t="s">
        <v>25</v>
      </c>
      <c r="V27" s="166" t="s">
        <v>25</v>
      </c>
      <c r="W27" s="166" t="s">
        <v>25</v>
      </c>
      <c r="X27" s="166" t="s">
        <v>25</v>
      </c>
      <c r="Y27" s="166" t="s">
        <v>25</v>
      </c>
      <c r="Z27" s="166" t="s">
        <v>25</v>
      </c>
      <c r="AA27" s="166" t="s">
        <v>25</v>
      </c>
      <c r="AB27" s="166" t="s">
        <v>25</v>
      </c>
      <c r="AC27" s="166" t="s">
        <v>25</v>
      </c>
      <c r="AD27" s="166" t="s">
        <v>25</v>
      </c>
      <c r="AE27" s="166" t="s">
        <v>25</v>
      </c>
      <c r="AF27" s="166" t="s">
        <v>25</v>
      </c>
      <c r="AG27" s="178" t="s">
        <v>25</v>
      </c>
      <c r="AH27" s="166">
        <v>0</v>
      </c>
      <c r="AI27" s="166">
        <v>0</v>
      </c>
      <c r="AJ27" s="166">
        <v>0</v>
      </c>
      <c r="AK27" s="166">
        <v>0</v>
      </c>
      <c r="AL27" s="178">
        <v>0</v>
      </c>
      <c r="AM27" s="166">
        <v>0</v>
      </c>
      <c r="AN27" s="166">
        <v>0</v>
      </c>
      <c r="AO27" s="166">
        <v>0</v>
      </c>
      <c r="AP27" s="166">
        <v>0</v>
      </c>
      <c r="AQ27" s="166">
        <v>0</v>
      </c>
    </row>
    <row r="28" spans="1:43" s="70" customFormat="1" ht="64.5" hidden="1" thickBot="1">
      <c r="A28" s="34" t="s">
        <v>40</v>
      </c>
      <c r="B28" s="93" t="s">
        <v>41</v>
      </c>
      <c r="C28" s="94" t="s">
        <v>29</v>
      </c>
      <c r="D28" s="166" t="s">
        <v>25</v>
      </c>
      <c r="E28" s="166" t="s">
        <v>25</v>
      </c>
      <c r="F28" s="166">
        <v>0</v>
      </c>
      <c r="G28" s="166">
        <v>0</v>
      </c>
      <c r="H28" s="166" t="s">
        <v>25</v>
      </c>
      <c r="I28" s="166" t="s">
        <v>25</v>
      </c>
      <c r="J28" s="166" t="s">
        <v>25</v>
      </c>
      <c r="K28" s="166" t="s">
        <v>25</v>
      </c>
      <c r="L28" s="166" t="s">
        <v>25</v>
      </c>
      <c r="M28" s="166" t="s">
        <v>25</v>
      </c>
      <c r="N28" s="166" t="s">
        <v>25</v>
      </c>
      <c r="O28" s="166" t="s">
        <v>25</v>
      </c>
      <c r="P28" s="166">
        <v>0</v>
      </c>
      <c r="Q28" s="166">
        <v>0</v>
      </c>
      <c r="R28" s="166" t="s">
        <v>25</v>
      </c>
      <c r="S28" s="166" t="s">
        <v>25</v>
      </c>
      <c r="T28" s="166" t="s">
        <v>25</v>
      </c>
      <c r="U28" s="166" t="s">
        <v>25</v>
      </c>
      <c r="V28" s="166" t="s">
        <v>25</v>
      </c>
      <c r="W28" s="166" t="s">
        <v>25</v>
      </c>
      <c r="X28" s="166" t="s">
        <v>25</v>
      </c>
      <c r="Y28" s="166" t="s">
        <v>25</v>
      </c>
      <c r="Z28" s="166" t="s">
        <v>25</v>
      </c>
      <c r="AA28" s="166" t="s">
        <v>25</v>
      </c>
      <c r="AB28" s="166" t="s">
        <v>25</v>
      </c>
      <c r="AC28" s="166" t="s">
        <v>25</v>
      </c>
      <c r="AD28" s="166" t="s">
        <v>25</v>
      </c>
      <c r="AE28" s="166" t="s">
        <v>25</v>
      </c>
      <c r="AF28" s="166" t="s">
        <v>25</v>
      </c>
      <c r="AG28" s="178" t="s">
        <v>25</v>
      </c>
      <c r="AH28" s="166">
        <v>0</v>
      </c>
      <c r="AI28" s="166">
        <v>0</v>
      </c>
      <c r="AJ28" s="166">
        <v>0</v>
      </c>
      <c r="AK28" s="166">
        <v>0</v>
      </c>
      <c r="AL28" s="178">
        <v>0</v>
      </c>
      <c r="AM28" s="166">
        <v>0</v>
      </c>
      <c r="AN28" s="166">
        <v>0</v>
      </c>
      <c r="AO28" s="166">
        <v>0</v>
      </c>
      <c r="AP28" s="166">
        <v>0</v>
      </c>
      <c r="AQ28" s="166">
        <v>0</v>
      </c>
    </row>
    <row r="29" spans="1:43" s="70" customFormat="1" ht="39" hidden="1" thickBot="1">
      <c r="A29" s="34" t="s">
        <v>42</v>
      </c>
      <c r="B29" s="93" t="s">
        <v>43</v>
      </c>
      <c r="C29" s="94" t="s">
        <v>29</v>
      </c>
      <c r="D29" s="166" t="s">
        <v>25</v>
      </c>
      <c r="E29" s="166" t="s">
        <v>25</v>
      </c>
      <c r="F29" s="166">
        <v>0</v>
      </c>
      <c r="G29" s="166">
        <v>0</v>
      </c>
      <c r="H29" s="166" t="s">
        <v>25</v>
      </c>
      <c r="I29" s="166" t="s">
        <v>25</v>
      </c>
      <c r="J29" s="166" t="s">
        <v>25</v>
      </c>
      <c r="K29" s="166" t="s">
        <v>25</v>
      </c>
      <c r="L29" s="166" t="s">
        <v>25</v>
      </c>
      <c r="M29" s="166" t="s">
        <v>25</v>
      </c>
      <c r="N29" s="166" t="s">
        <v>25</v>
      </c>
      <c r="O29" s="166" t="s">
        <v>25</v>
      </c>
      <c r="P29" s="166">
        <v>0</v>
      </c>
      <c r="Q29" s="166">
        <v>0</v>
      </c>
      <c r="R29" s="166" t="s">
        <v>25</v>
      </c>
      <c r="S29" s="166" t="s">
        <v>25</v>
      </c>
      <c r="T29" s="166" t="s">
        <v>25</v>
      </c>
      <c r="U29" s="166" t="s">
        <v>25</v>
      </c>
      <c r="V29" s="166" t="s">
        <v>25</v>
      </c>
      <c r="W29" s="166" t="s">
        <v>25</v>
      </c>
      <c r="X29" s="166" t="s">
        <v>25</v>
      </c>
      <c r="Y29" s="166" t="s">
        <v>25</v>
      </c>
      <c r="Z29" s="166" t="s">
        <v>25</v>
      </c>
      <c r="AA29" s="166" t="s">
        <v>25</v>
      </c>
      <c r="AB29" s="166" t="s">
        <v>25</v>
      </c>
      <c r="AC29" s="166" t="s">
        <v>25</v>
      </c>
      <c r="AD29" s="166" t="s">
        <v>25</v>
      </c>
      <c r="AE29" s="166" t="s">
        <v>25</v>
      </c>
      <c r="AF29" s="166" t="s">
        <v>25</v>
      </c>
      <c r="AG29" s="178" t="s">
        <v>25</v>
      </c>
      <c r="AH29" s="166">
        <v>0</v>
      </c>
      <c r="AI29" s="166">
        <v>0</v>
      </c>
      <c r="AJ29" s="166">
        <v>0</v>
      </c>
      <c r="AK29" s="166">
        <v>0</v>
      </c>
      <c r="AL29" s="178">
        <v>0</v>
      </c>
      <c r="AM29" s="166">
        <v>0</v>
      </c>
      <c r="AN29" s="166">
        <v>0</v>
      </c>
      <c r="AO29" s="166">
        <v>0</v>
      </c>
      <c r="AP29" s="166">
        <v>0</v>
      </c>
      <c r="AQ29" s="166">
        <v>0</v>
      </c>
    </row>
    <row r="30" spans="1:43" s="70" customFormat="1" ht="51.75" hidden="1" thickBot="1">
      <c r="A30" s="34" t="s">
        <v>44</v>
      </c>
      <c r="B30" s="93" t="s">
        <v>45</v>
      </c>
      <c r="C30" s="94" t="s">
        <v>29</v>
      </c>
      <c r="D30" s="166" t="s">
        <v>25</v>
      </c>
      <c r="E30" s="166" t="s">
        <v>25</v>
      </c>
      <c r="F30" s="166">
        <v>0</v>
      </c>
      <c r="G30" s="166">
        <v>0</v>
      </c>
      <c r="H30" s="166" t="s">
        <v>25</v>
      </c>
      <c r="I30" s="166" t="s">
        <v>25</v>
      </c>
      <c r="J30" s="166" t="s">
        <v>25</v>
      </c>
      <c r="K30" s="166" t="s">
        <v>25</v>
      </c>
      <c r="L30" s="166" t="s">
        <v>25</v>
      </c>
      <c r="M30" s="166" t="s">
        <v>25</v>
      </c>
      <c r="N30" s="166" t="s">
        <v>25</v>
      </c>
      <c r="O30" s="166" t="s">
        <v>25</v>
      </c>
      <c r="P30" s="166">
        <v>0</v>
      </c>
      <c r="Q30" s="166">
        <v>0</v>
      </c>
      <c r="R30" s="166" t="s">
        <v>25</v>
      </c>
      <c r="S30" s="166" t="s">
        <v>25</v>
      </c>
      <c r="T30" s="166" t="s">
        <v>25</v>
      </c>
      <c r="U30" s="166" t="s">
        <v>25</v>
      </c>
      <c r="V30" s="166" t="s">
        <v>25</v>
      </c>
      <c r="W30" s="166" t="s">
        <v>25</v>
      </c>
      <c r="X30" s="166" t="s">
        <v>25</v>
      </c>
      <c r="Y30" s="166" t="s">
        <v>25</v>
      </c>
      <c r="Z30" s="166" t="s">
        <v>25</v>
      </c>
      <c r="AA30" s="166" t="s">
        <v>25</v>
      </c>
      <c r="AB30" s="166" t="s">
        <v>25</v>
      </c>
      <c r="AC30" s="166" t="s">
        <v>25</v>
      </c>
      <c r="AD30" s="166" t="s">
        <v>25</v>
      </c>
      <c r="AE30" s="166" t="s">
        <v>25</v>
      </c>
      <c r="AF30" s="166" t="s">
        <v>25</v>
      </c>
      <c r="AG30" s="178" t="s">
        <v>25</v>
      </c>
      <c r="AH30" s="166">
        <v>0</v>
      </c>
      <c r="AI30" s="166">
        <v>0</v>
      </c>
      <c r="AJ30" s="166">
        <v>0</v>
      </c>
      <c r="AK30" s="166">
        <v>0</v>
      </c>
      <c r="AL30" s="178">
        <v>0</v>
      </c>
      <c r="AM30" s="166">
        <v>0</v>
      </c>
      <c r="AN30" s="166">
        <v>0</v>
      </c>
      <c r="AO30" s="166">
        <v>0</v>
      </c>
      <c r="AP30" s="166">
        <v>0</v>
      </c>
      <c r="AQ30" s="166">
        <v>0</v>
      </c>
    </row>
    <row r="31" spans="1:43" s="70" customFormat="1" ht="39" hidden="1" thickBot="1">
      <c r="A31" s="34" t="s">
        <v>46</v>
      </c>
      <c r="B31" s="93" t="s">
        <v>47</v>
      </c>
      <c r="C31" s="94" t="s">
        <v>29</v>
      </c>
      <c r="D31" s="166" t="s">
        <v>25</v>
      </c>
      <c r="E31" s="166" t="s">
        <v>25</v>
      </c>
      <c r="F31" s="166">
        <v>0</v>
      </c>
      <c r="G31" s="166">
        <v>0</v>
      </c>
      <c r="H31" s="166" t="s">
        <v>25</v>
      </c>
      <c r="I31" s="166" t="s">
        <v>25</v>
      </c>
      <c r="J31" s="166" t="s">
        <v>25</v>
      </c>
      <c r="K31" s="166" t="s">
        <v>25</v>
      </c>
      <c r="L31" s="166" t="s">
        <v>25</v>
      </c>
      <c r="M31" s="166" t="s">
        <v>25</v>
      </c>
      <c r="N31" s="166" t="s">
        <v>25</v>
      </c>
      <c r="O31" s="166" t="s">
        <v>25</v>
      </c>
      <c r="P31" s="166">
        <v>0</v>
      </c>
      <c r="Q31" s="166">
        <v>0</v>
      </c>
      <c r="R31" s="166" t="s">
        <v>25</v>
      </c>
      <c r="S31" s="166" t="s">
        <v>25</v>
      </c>
      <c r="T31" s="166" t="s">
        <v>25</v>
      </c>
      <c r="U31" s="166" t="s">
        <v>25</v>
      </c>
      <c r="V31" s="166" t="s">
        <v>25</v>
      </c>
      <c r="W31" s="166" t="s">
        <v>25</v>
      </c>
      <c r="X31" s="166" t="s">
        <v>25</v>
      </c>
      <c r="Y31" s="166" t="s">
        <v>25</v>
      </c>
      <c r="Z31" s="166" t="s">
        <v>25</v>
      </c>
      <c r="AA31" s="166" t="s">
        <v>25</v>
      </c>
      <c r="AB31" s="166" t="s">
        <v>25</v>
      </c>
      <c r="AC31" s="166" t="s">
        <v>25</v>
      </c>
      <c r="AD31" s="166" t="s">
        <v>25</v>
      </c>
      <c r="AE31" s="166" t="s">
        <v>25</v>
      </c>
      <c r="AF31" s="166" t="s">
        <v>25</v>
      </c>
      <c r="AG31" s="178" t="s">
        <v>25</v>
      </c>
      <c r="AH31" s="166">
        <v>0</v>
      </c>
      <c r="AI31" s="166">
        <v>0</v>
      </c>
      <c r="AJ31" s="166">
        <v>0</v>
      </c>
      <c r="AK31" s="166">
        <v>0</v>
      </c>
      <c r="AL31" s="178">
        <v>0</v>
      </c>
      <c r="AM31" s="166">
        <v>0</v>
      </c>
      <c r="AN31" s="166">
        <v>0</v>
      </c>
      <c r="AO31" s="166">
        <v>0</v>
      </c>
      <c r="AP31" s="166">
        <v>0</v>
      </c>
      <c r="AQ31" s="166">
        <v>0</v>
      </c>
    </row>
    <row r="32" spans="1:43" s="70" customFormat="1" ht="102.75" hidden="1" thickBot="1">
      <c r="A32" s="34" t="s">
        <v>46</v>
      </c>
      <c r="B32" s="93" t="s">
        <v>48</v>
      </c>
      <c r="C32" s="94" t="s">
        <v>29</v>
      </c>
      <c r="D32" s="166" t="s">
        <v>25</v>
      </c>
      <c r="E32" s="166" t="s">
        <v>25</v>
      </c>
      <c r="F32" s="166">
        <v>0</v>
      </c>
      <c r="G32" s="166">
        <v>0</v>
      </c>
      <c r="H32" s="166" t="s">
        <v>25</v>
      </c>
      <c r="I32" s="166" t="s">
        <v>25</v>
      </c>
      <c r="J32" s="166" t="s">
        <v>25</v>
      </c>
      <c r="K32" s="166" t="s">
        <v>25</v>
      </c>
      <c r="L32" s="166" t="s">
        <v>25</v>
      </c>
      <c r="M32" s="166" t="s">
        <v>25</v>
      </c>
      <c r="N32" s="166" t="s">
        <v>25</v>
      </c>
      <c r="O32" s="166" t="s">
        <v>25</v>
      </c>
      <c r="P32" s="166">
        <v>0</v>
      </c>
      <c r="Q32" s="166">
        <v>0</v>
      </c>
      <c r="R32" s="166" t="s">
        <v>25</v>
      </c>
      <c r="S32" s="166" t="s">
        <v>25</v>
      </c>
      <c r="T32" s="166" t="s">
        <v>25</v>
      </c>
      <c r="U32" s="166" t="s">
        <v>25</v>
      </c>
      <c r="V32" s="166" t="s">
        <v>25</v>
      </c>
      <c r="W32" s="166" t="s">
        <v>25</v>
      </c>
      <c r="X32" s="166" t="s">
        <v>25</v>
      </c>
      <c r="Y32" s="166" t="s">
        <v>25</v>
      </c>
      <c r="Z32" s="166" t="s">
        <v>25</v>
      </c>
      <c r="AA32" s="166" t="s">
        <v>25</v>
      </c>
      <c r="AB32" s="166" t="s">
        <v>25</v>
      </c>
      <c r="AC32" s="166" t="s">
        <v>25</v>
      </c>
      <c r="AD32" s="166" t="s">
        <v>25</v>
      </c>
      <c r="AE32" s="166" t="s">
        <v>25</v>
      </c>
      <c r="AF32" s="166" t="s">
        <v>25</v>
      </c>
      <c r="AG32" s="178" t="s">
        <v>25</v>
      </c>
      <c r="AH32" s="166">
        <v>0</v>
      </c>
      <c r="AI32" s="166">
        <v>0</v>
      </c>
      <c r="AJ32" s="166">
        <v>0</v>
      </c>
      <c r="AK32" s="166">
        <v>0</v>
      </c>
      <c r="AL32" s="178">
        <v>0</v>
      </c>
      <c r="AM32" s="166">
        <v>0</v>
      </c>
      <c r="AN32" s="166">
        <v>0</v>
      </c>
      <c r="AO32" s="166">
        <v>0</v>
      </c>
      <c r="AP32" s="166">
        <v>0</v>
      </c>
      <c r="AQ32" s="166">
        <v>0</v>
      </c>
    </row>
    <row r="33" spans="1:43" s="70" customFormat="1" ht="90" hidden="1" thickBot="1">
      <c r="A33" s="34" t="s">
        <v>46</v>
      </c>
      <c r="B33" s="93" t="s">
        <v>49</v>
      </c>
      <c r="C33" s="94" t="s">
        <v>29</v>
      </c>
      <c r="D33" s="166" t="s">
        <v>25</v>
      </c>
      <c r="E33" s="166" t="s">
        <v>25</v>
      </c>
      <c r="F33" s="166">
        <v>0</v>
      </c>
      <c r="G33" s="166">
        <v>0</v>
      </c>
      <c r="H33" s="166" t="s">
        <v>25</v>
      </c>
      <c r="I33" s="166" t="s">
        <v>25</v>
      </c>
      <c r="J33" s="166" t="s">
        <v>25</v>
      </c>
      <c r="K33" s="166" t="s">
        <v>25</v>
      </c>
      <c r="L33" s="166" t="s">
        <v>25</v>
      </c>
      <c r="M33" s="166" t="s">
        <v>25</v>
      </c>
      <c r="N33" s="166" t="s">
        <v>25</v>
      </c>
      <c r="O33" s="166" t="s">
        <v>25</v>
      </c>
      <c r="P33" s="166">
        <v>0</v>
      </c>
      <c r="Q33" s="166">
        <v>0</v>
      </c>
      <c r="R33" s="166" t="s">
        <v>25</v>
      </c>
      <c r="S33" s="166" t="s">
        <v>25</v>
      </c>
      <c r="T33" s="166" t="s">
        <v>25</v>
      </c>
      <c r="U33" s="166" t="s">
        <v>25</v>
      </c>
      <c r="V33" s="166" t="s">
        <v>25</v>
      </c>
      <c r="W33" s="166" t="s">
        <v>25</v>
      </c>
      <c r="X33" s="166" t="s">
        <v>25</v>
      </c>
      <c r="Y33" s="166" t="s">
        <v>25</v>
      </c>
      <c r="Z33" s="166" t="s">
        <v>25</v>
      </c>
      <c r="AA33" s="166" t="s">
        <v>25</v>
      </c>
      <c r="AB33" s="166" t="s">
        <v>25</v>
      </c>
      <c r="AC33" s="166" t="s">
        <v>25</v>
      </c>
      <c r="AD33" s="166" t="s">
        <v>25</v>
      </c>
      <c r="AE33" s="166" t="s">
        <v>25</v>
      </c>
      <c r="AF33" s="166" t="s">
        <v>25</v>
      </c>
      <c r="AG33" s="178" t="s">
        <v>25</v>
      </c>
      <c r="AH33" s="166">
        <v>0</v>
      </c>
      <c r="AI33" s="166">
        <v>0</v>
      </c>
      <c r="AJ33" s="166">
        <v>0</v>
      </c>
      <c r="AK33" s="166">
        <v>0</v>
      </c>
      <c r="AL33" s="178">
        <v>0</v>
      </c>
      <c r="AM33" s="166">
        <v>0</v>
      </c>
      <c r="AN33" s="166">
        <v>0</v>
      </c>
      <c r="AO33" s="166">
        <v>0</v>
      </c>
      <c r="AP33" s="166">
        <v>0</v>
      </c>
      <c r="AQ33" s="166">
        <v>0</v>
      </c>
    </row>
    <row r="34" spans="1:43" s="70" customFormat="1" ht="90" hidden="1" thickBot="1">
      <c r="A34" s="34" t="s">
        <v>46</v>
      </c>
      <c r="B34" s="93" t="s">
        <v>50</v>
      </c>
      <c r="C34" s="94" t="s">
        <v>29</v>
      </c>
      <c r="D34" s="166" t="s">
        <v>25</v>
      </c>
      <c r="E34" s="166" t="s">
        <v>25</v>
      </c>
      <c r="F34" s="166">
        <v>0</v>
      </c>
      <c r="G34" s="166">
        <v>0</v>
      </c>
      <c r="H34" s="166" t="s">
        <v>25</v>
      </c>
      <c r="I34" s="166" t="s">
        <v>25</v>
      </c>
      <c r="J34" s="166" t="s">
        <v>25</v>
      </c>
      <c r="K34" s="166" t="s">
        <v>25</v>
      </c>
      <c r="L34" s="166" t="s">
        <v>25</v>
      </c>
      <c r="M34" s="166" t="s">
        <v>25</v>
      </c>
      <c r="N34" s="166" t="s">
        <v>25</v>
      </c>
      <c r="O34" s="166" t="s">
        <v>25</v>
      </c>
      <c r="P34" s="166">
        <v>0</v>
      </c>
      <c r="Q34" s="166">
        <v>0</v>
      </c>
      <c r="R34" s="166" t="s">
        <v>25</v>
      </c>
      <c r="S34" s="166" t="s">
        <v>25</v>
      </c>
      <c r="T34" s="166" t="s">
        <v>25</v>
      </c>
      <c r="U34" s="166" t="s">
        <v>25</v>
      </c>
      <c r="V34" s="166" t="s">
        <v>25</v>
      </c>
      <c r="W34" s="166" t="s">
        <v>25</v>
      </c>
      <c r="X34" s="166" t="s">
        <v>25</v>
      </c>
      <c r="Y34" s="166" t="s">
        <v>25</v>
      </c>
      <c r="Z34" s="166" t="s">
        <v>25</v>
      </c>
      <c r="AA34" s="166" t="s">
        <v>25</v>
      </c>
      <c r="AB34" s="166" t="s">
        <v>25</v>
      </c>
      <c r="AC34" s="166" t="s">
        <v>25</v>
      </c>
      <c r="AD34" s="166" t="s">
        <v>25</v>
      </c>
      <c r="AE34" s="166" t="s">
        <v>25</v>
      </c>
      <c r="AF34" s="166" t="s">
        <v>25</v>
      </c>
      <c r="AG34" s="178" t="s">
        <v>25</v>
      </c>
      <c r="AH34" s="166">
        <v>0</v>
      </c>
      <c r="AI34" s="166">
        <v>0</v>
      </c>
      <c r="AJ34" s="166">
        <v>0</v>
      </c>
      <c r="AK34" s="166">
        <v>0</v>
      </c>
      <c r="AL34" s="178">
        <v>0</v>
      </c>
      <c r="AM34" s="166">
        <v>0</v>
      </c>
      <c r="AN34" s="166">
        <v>0</v>
      </c>
      <c r="AO34" s="166">
        <v>0</v>
      </c>
      <c r="AP34" s="166">
        <v>0</v>
      </c>
      <c r="AQ34" s="166">
        <v>0</v>
      </c>
    </row>
    <row r="35" spans="1:43" s="70" customFormat="1" ht="39" hidden="1" thickBot="1">
      <c r="A35" s="34" t="s">
        <v>51</v>
      </c>
      <c r="B35" s="93" t="s">
        <v>47</v>
      </c>
      <c r="C35" s="94" t="s">
        <v>29</v>
      </c>
      <c r="D35" s="166" t="s">
        <v>25</v>
      </c>
      <c r="E35" s="166" t="s">
        <v>25</v>
      </c>
      <c r="F35" s="166">
        <v>0</v>
      </c>
      <c r="G35" s="166">
        <v>0</v>
      </c>
      <c r="H35" s="166" t="s">
        <v>25</v>
      </c>
      <c r="I35" s="166" t="s">
        <v>25</v>
      </c>
      <c r="J35" s="166" t="s">
        <v>25</v>
      </c>
      <c r="K35" s="166" t="s">
        <v>25</v>
      </c>
      <c r="L35" s="166" t="s">
        <v>25</v>
      </c>
      <c r="M35" s="166" t="s">
        <v>25</v>
      </c>
      <c r="N35" s="166" t="s">
        <v>25</v>
      </c>
      <c r="O35" s="166" t="s">
        <v>25</v>
      </c>
      <c r="P35" s="166">
        <v>0</v>
      </c>
      <c r="Q35" s="166">
        <v>0</v>
      </c>
      <c r="R35" s="166" t="s">
        <v>25</v>
      </c>
      <c r="S35" s="166" t="s">
        <v>25</v>
      </c>
      <c r="T35" s="166" t="s">
        <v>25</v>
      </c>
      <c r="U35" s="166" t="s">
        <v>25</v>
      </c>
      <c r="V35" s="166" t="s">
        <v>25</v>
      </c>
      <c r="W35" s="166" t="s">
        <v>25</v>
      </c>
      <c r="X35" s="166" t="s">
        <v>25</v>
      </c>
      <c r="Y35" s="166" t="s">
        <v>25</v>
      </c>
      <c r="Z35" s="166" t="s">
        <v>25</v>
      </c>
      <c r="AA35" s="166" t="s">
        <v>25</v>
      </c>
      <c r="AB35" s="166" t="s">
        <v>25</v>
      </c>
      <c r="AC35" s="166" t="s">
        <v>25</v>
      </c>
      <c r="AD35" s="166" t="s">
        <v>25</v>
      </c>
      <c r="AE35" s="166" t="s">
        <v>25</v>
      </c>
      <c r="AF35" s="166" t="s">
        <v>25</v>
      </c>
      <c r="AG35" s="178" t="s">
        <v>25</v>
      </c>
      <c r="AH35" s="166">
        <v>0</v>
      </c>
      <c r="AI35" s="166">
        <v>0</v>
      </c>
      <c r="AJ35" s="166">
        <v>0</v>
      </c>
      <c r="AK35" s="166">
        <v>0</v>
      </c>
      <c r="AL35" s="178">
        <v>0</v>
      </c>
      <c r="AM35" s="166">
        <v>0</v>
      </c>
      <c r="AN35" s="166">
        <v>0</v>
      </c>
      <c r="AO35" s="166">
        <v>0</v>
      </c>
      <c r="AP35" s="166">
        <v>0</v>
      </c>
      <c r="AQ35" s="166">
        <v>0</v>
      </c>
    </row>
    <row r="36" spans="1:43" s="70" customFormat="1" ht="102.75" hidden="1" thickBot="1">
      <c r="A36" s="34" t="s">
        <v>51</v>
      </c>
      <c r="B36" s="93" t="s">
        <v>48</v>
      </c>
      <c r="C36" s="94" t="s">
        <v>29</v>
      </c>
      <c r="D36" s="166" t="s">
        <v>25</v>
      </c>
      <c r="E36" s="166" t="s">
        <v>25</v>
      </c>
      <c r="F36" s="166">
        <v>0</v>
      </c>
      <c r="G36" s="166">
        <v>0</v>
      </c>
      <c r="H36" s="166" t="s">
        <v>25</v>
      </c>
      <c r="I36" s="166" t="s">
        <v>25</v>
      </c>
      <c r="J36" s="166" t="s">
        <v>25</v>
      </c>
      <c r="K36" s="166" t="s">
        <v>25</v>
      </c>
      <c r="L36" s="166" t="s">
        <v>25</v>
      </c>
      <c r="M36" s="166" t="s">
        <v>25</v>
      </c>
      <c r="N36" s="166" t="s">
        <v>25</v>
      </c>
      <c r="O36" s="166" t="s">
        <v>25</v>
      </c>
      <c r="P36" s="166">
        <v>0</v>
      </c>
      <c r="Q36" s="166">
        <v>0</v>
      </c>
      <c r="R36" s="166" t="s">
        <v>25</v>
      </c>
      <c r="S36" s="166" t="s">
        <v>25</v>
      </c>
      <c r="T36" s="166" t="s">
        <v>25</v>
      </c>
      <c r="U36" s="166" t="s">
        <v>25</v>
      </c>
      <c r="V36" s="166" t="s">
        <v>25</v>
      </c>
      <c r="W36" s="166" t="s">
        <v>25</v>
      </c>
      <c r="X36" s="166" t="s">
        <v>25</v>
      </c>
      <c r="Y36" s="166" t="s">
        <v>25</v>
      </c>
      <c r="Z36" s="166" t="s">
        <v>25</v>
      </c>
      <c r="AA36" s="166" t="s">
        <v>25</v>
      </c>
      <c r="AB36" s="166" t="s">
        <v>25</v>
      </c>
      <c r="AC36" s="166" t="s">
        <v>25</v>
      </c>
      <c r="AD36" s="166" t="s">
        <v>25</v>
      </c>
      <c r="AE36" s="166" t="s">
        <v>25</v>
      </c>
      <c r="AF36" s="166" t="s">
        <v>25</v>
      </c>
      <c r="AG36" s="178" t="s">
        <v>25</v>
      </c>
      <c r="AH36" s="166">
        <v>0</v>
      </c>
      <c r="AI36" s="166">
        <v>0</v>
      </c>
      <c r="AJ36" s="166">
        <v>0</v>
      </c>
      <c r="AK36" s="166">
        <v>0</v>
      </c>
      <c r="AL36" s="178">
        <v>0</v>
      </c>
      <c r="AM36" s="166">
        <v>0</v>
      </c>
      <c r="AN36" s="166">
        <v>0</v>
      </c>
      <c r="AO36" s="166">
        <v>0</v>
      </c>
      <c r="AP36" s="166">
        <v>0</v>
      </c>
      <c r="AQ36" s="166">
        <v>0</v>
      </c>
    </row>
    <row r="37" spans="1:43" s="70" customFormat="1" ht="90" hidden="1" thickBot="1">
      <c r="A37" s="34" t="s">
        <v>51</v>
      </c>
      <c r="B37" s="93" t="s">
        <v>49</v>
      </c>
      <c r="C37" s="94" t="s">
        <v>29</v>
      </c>
      <c r="D37" s="166" t="s">
        <v>25</v>
      </c>
      <c r="E37" s="166" t="s">
        <v>25</v>
      </c>
      <c r="F37" s="166">
        <v>0</v>
      </c>
      <c r="G37" s="166">
        <v>0</v>
      </c>
      <c r="H37" s="166" t="s">
        <v>25</v>
      </c>
      <c r="I37" s="166" t="s">
        <v>25</v>
      </c>
      <c r="J37" s="166" t="s">
        <v>25</v>
      </c>
      <c r="K37" s="166" t="s">
        <v>25</v>
      </c>
      <c r="L37" s="166" t="s">
        <v>25</v>
      </c>
      <c r="M37" s="166" t="s">
        <v>25</v>
      </c>
      <c r="N37" s="166" t="s">
        <v>25</v>
      </c>
      <c r="O37" s="166" t="s">
        <v>25</v>
      </c>
      <c r="P37" s="166">
        <v>0</v>
      </c>
      <c r="Q37" s="166">
        <v>0</v>
      </c>
      <c r="R37" s="166" t="s">
        <v>25</v>
      </c>
      <c r="S37" s="166" t="s">
        <v>25</v>
      </c>
      <c r="T37" s="166" t="s">
        <v>25</v>
      </c>
      <c r="U37" s="166" t="s">
        <v>25</v>
      </c>
      <c r="V37" s="166" t="s">
        <v>25</v>
      </c>
      <c r="W37" s="166" t="s">
        <v>25</v>
      </c>
      <c r="X37" s="166" t="s">
        <v>25</v>
      </c>
      <c r="Y37" s="166" t="s">
        <v>25</v>
      </c>
      <c r="Z37" s="166" t="s">
        <v>25</v>
      </c>
      <c r="AA37" s="166" t="s">
        <v>25</v>
      </c>
      <c r="AB37" s="166" t="s">
        <v>25</v>
      </c>
      <c r="AC37" s="166" t="s">
        <v>25</v>
      </c>
      <c r="AD37" s="166" t="s">
        <v>25</v>
      </c>
      <c r="AE37" s="166" t="s">
        <v>25</v>
      </c>
      <c r="AF37" s="166" t="s">
        <v>25</v>
      </c>
      <c r="AG37" s="178" t="s">
        <v>25</v>
      </c>
      <c r="AH37" s="166">
        <v>0</v>
      </c>
      <c r="AI37" s="166">
        <v>0</v>
      </c>
      <c r="AJ37" s="166">
        <v>0</v>
      </c>
      <c r="AK37" s="166">
        <v>0</v>
      </c>
      <c r="AL37" s="178">
        <v>0</v>
      </c>
      <c r="AM37" s="166">
        <v>0</v>
      </c>
      <c r="AN37" s="166">
        <v>0</v>
      </c>
      <c r="AO37" s="166">
        <v>0</v>
      </c>
      <c r="AP37" s="166">
        <v>0</v>
      </c>
      <c r="AQ37" s="166">
        <v>0</v>
      </c>
    </row>
    <row r="38" spans="1:43" s="70" customFormat="1" ht="90" hidden="1" thickBot="1">
      <c r="A38" s="34" t="s">
        <v>51</v>
      </c>
      <c r="B38" s="93" t="s">
        <v>52</v>
      </c>
      <c r="C38" s="94" t="s">
        <v>29</v>
      </c>
      <c r="D38" s="166" t="s">
        <v>25</v>
      </c>
      <c r="E38" s="166" t="s">
        <v>25</v>
      </c>
      <c r="F38" s="166">
        <v>0</v>
      </c>
      <c r="G38" s="166">
        <v>0</v>
      </c>
      <c r="H38" s="166" t="s">
        <v>25</v>
      </c>
      <c r="I38" s="166" t="s">
        <v>25</v>
      </c>
      <c r="J38" s="166" t="s">
        <v>25</v>
      </c>
      <c r="K38" s="166" t="s">
        <v>25</v>
      </c>
      <c r="L38" s="166" t="s">
        <v>25</v>
      </c>
      <c r="M38" s="166" t="s">
        <v>25</v>
      </c>
      <c r="N38" s="166" t="s">
        <v>25</v>
      </c>
      <c r="O38" s="166" t="s">
        <v>25</v>
      </c>
      <c r="P38" s="166">
        <v>0</v>
      </c>
      <c r="Q38" s="166">
        <v>0</v>
      </c>
      <c r="R38" s="166" t="s">
        <v>25</v>
      </c>
      <c r="S38" s="166" t="s">
        <v>25</v>
      </c>
      <c r="T38" s="166" t="s">
        <v>25</v>
      </c>
      <c r="U38" s="166" t="s">
        <v>25</v>
      </c>
      <c r="V38" s="166" t="s">
        <v>25</v>
      </c>
      <c r="W38" s="166" t="s">
        <v>25</v>
      </c>
      <c r="X38" s="166" t="s">
        <v>25</v>
      </c>
      <c r="Y38" s="166" t="s">
        <v>25</v>
      </c>
      <c r="Z38" s="166" t="s">
        <v>25</v>
      </c>
      <c r="AA38" s="166" t="s">
        <v>25</v>
      </c>
      <c r="AB38" s="166" t="s">
        <v>25</v>
      </c>
      <c r="AC38" s="166" t="s">
        <v>25</v>
      </c>
      <c r="AD38" s="166" t="s">
        <v>25</v>
      </c>
      <c r="AE38" s="166" t="s">
        <v>25</v>
      </c>
      <c r="AF38" s="166" t="s">
        <v>25</v>
      </c>
      <c r="AG38" s="178" t="s">
        <v>25</v>
      </c>
      <c r="AH38" s="166">
        <v>0</v>
      </c>
      <c r="AI38" s="166">
        <v>0</v>
      </c>
      <c r="AJ38" s="166">
        <v>0</v>
      </c>
      <c r="AK38" s="166">
        <v>0</v>
      </c>
      <c r="AL38" s="178">
        <v>0</v>
      </c>
      <c r="AM38" s="166">
        <v>0</v>
      </c>
      <c r="AN38" s="166">
        <v>0</v>
      </c>
      <c r="AO38" s="166">
        <v>0</v>
      </c>
      <c r="AP38" s="166">
        <v>0</v>
      </c>
      <c r="AQ38" s="166">
        <v>0</v>
      </c>
    </row>
    <row r="39" spans="1:43" s="70" customFormat="1" ht="77.25" thickBot="1">
      <c r="A39" s="34" t="s">
        <v>59</v>
      </c>
      <c r="B39" s="93" t="s">
        <v>60</v>
      </c>
      <c r="C39" s="94" t="s">
        <v>29</v>
      </c>
      <c r="D39" s="166">
        <v>0</v>
      </c>
      <c r="E39" s="166">
        <v>0</v>
      </c>
      <c r="F39" s="166">
        <f>F40+F42</f>
        <v>0</v>
      </c>
      <c r="G39" s="166">
        <f>G40+G42</f>
        <v>0</v>
      </c>
      <c r="H39" s="166">
        <f t="shared" ref="H39:AG39" si="6">H40+H42</f>
        <v>0</v>
      </c>
      <c r="I39" s="166">
        <f t="shared" si="6"/>
        <v>0</v>
      </c>
      <c r="J39" s="166">
        <f t="shared" si="6"/>
        <v>0</v>
      </c>
      <c r="K39" s="166">
        <f t="shared" si="6"/>
        <v>0</v>
      </c>
      <c r="L39" s="166">
        <f t="shared" si="6"/>
        <v>0</v>
      </c>
      <c r="M39" s="166">
        <f t="shared" si="6"/>
        <v>0</v>
      </c>
      <c r="N39" s="166">
        <v>0</v>
      </c>
      <c r="O39" s="166">
        <v>0</v>
      </c>
      <c r="P39" s="166">
        <f>P40+P42</f>
        <v>0</v>
      </c>
      <c r="Q39" s="166">
        <f>Q40+Q42</f>
        <v>0</v>
      </c>
      <c r="R39" s="166">
        <f t="shared" ref="R39:AB39" si="7">R40+R42</f>
        <v>0</v>
      </c>
      <c r="S39" s="166">
        <f t="shared" si="7"/>
        <v>0</v>
      </c>
      <c r="T39" s="166">
        <f t="shared" si="7"/>
        <v>0</v>
      </c>
      <c r="U39" s="166">
        <f t="shared" si="7"/>
        <v>0</v>
      </c>
      <c r="V39" s="166">
        <f t="shared" si="7"/>
        <v>0</v>
      </c>
      <c r="W39" s="166">
        <f t="shared" si="7"/>
        <v>0</v>
      </c>
      <c r="X39" s="166">
        <f t="shared" si="7"/>
        <v>0</v>
      </c>
      <c r="Y39" s="166">
        <f t="shared" si="7"/>
        <v>0</v>
      </c>
      <c r="Z39" s="166">
        <f t="shared" si="7"/>
        <v>0</v>
      </c>
      <c r="AA39" s="166">
        <f t="shared" si="7"/>
        <v>0</v>
      </c>
      <c r="AB39" s="166">
        <f t="shared" si="7"/>
        <v>0</v>
      </c>
      <c r="AC39" s="166">
        <f t="shared" si="6"/>
        <v>0</v>
      </c>
      <c r="AD39" s="166">
        <f t="shared" si="6"/>
        <v>0</v>
      </c>
      <c r="AE39" s="166">
        <f t="shared" si="6"/>
        <v>0</v>
      </c>
      <c r="AF39" s="166">
        <f t="shared" si="6"/>
        <v>0</v>
      </c>
      <c r="AG39" s="178">
        <f t="shared" si="6"/>
        <v>0</v>
      </c>
      <c r="AH39" s="166">
        <v>0</v>
      </c>
      <c r="AI39" s="166">
        <v>0</v>
      </c>
      <c r="AJ39" s="166">
        <v>0</v>
      </c>
      <c r="AK39" s="166">
        <v>0</v>
      </c>
      <c r="AL39" s="178">
        <v>0</v>
      </c>
      <c r="AM39" s="166">
        <v>0</v>
      </c>
      <c r="AN39" s="166">
        <v>0</v>
      </c>
      <c r="AO39" s="166">
        <v>0</v>
      </c>
      <c r="AP39" s="166">
        <v>0</v>
      </c>
      <c r="AQ39" s="166">
        <v>0</v>
      </c>
    </row>
    <row r="40" spans="1:43" s="70" customFormat="1" ht="64.5" thickBot="1">
      <c r="A40" s="34" t="s">
        <v>61</v>
      </c>
      <c r="B40" s="93" t="s">
        <v>62</v>
      </c>
      <c r="C40" s="94" t="s">
        <v>29</v>
      </c>
      <c r="D40" s="166">
        <f t="shared" ref="D40:AG40" si="8">D41</f>
        <v>0</v>
      </c>
      <c r="E40" s="166">
        <f t="shared" si="8"/>
        <v>0</v>
      </c>
      <c r="F40" s="166">
        <f t="shared" si="8"/>
        <v>0</v>
      </c>
      <c r="G40" s="166">
        <f t="shared" si="8"/>
        <v>0</v>
      </c>
      <c r="H40" s="166">
        <f t="shared" si="8"/>
        <v>0</v>
      </c>
      <c r="I40" s="166">
        <f t="shared" si="8"/>
        <v>0</v>
      </c>
      <c r="J40" s="166">
        <f t="shared" si="8"/>
        <v>0</v>
      </c>
      <c r="K40" s="166">
        <f t="shared" si="8"/>
        <v>0</v>
      </c>
      <c r="L40" s="166">
        <f t="shared" si="8"/>
        <v>0</v>
      </c>
      <c r="M40" s="166">
        <f t="shared" si="8"/>
        <v>0</v>
      </c>
      <c r="N40" s="166">
        <f t="shared" si="8"/>
        <v>0</v>
      </c>
      <c r="O40" s="166">
        <f t="shared" si="8"/>
        <v>0</v>
      </c>
      <c r="P40" s="166">
        <f t="shared" si="8"/>
        <v>0</v>
      </c>
      <c r="Q40" s="166">
        <f t="shared" si="8"/>
        <v>0</v>
      </c>
      <c r="R40" s="166">
        <f t="shared" si="8"/>
        <v>0</v>
      </c>
      <c r="S40" s="166">
        <f t="shared" si="8"/>
        <v>0</v>
      </c>
      <c r="T40" s="166">
        <f t="shared" si="8"/>
        <v>0</v>
      </c>
      <c r="U40" s="166">
        <f t="shared" si="8"/>
        <v>0</v>
      </c>
      <c r="V40" s="166">
        <f t="shared" si="8"/>
        <v>0</v>
      </c>
      <c r="W40" s="166">
        <f t="shared" si="8"/>
        <v>0</v>
      </c>
      <c r="X40" s="166">
        <f t="shared" si="8"/>
        <v>0</v>
      </c>
      <c r="Y40" s="166">
        <f t="shared" si="8"/>
        <v>0</v>
      </c>
      <c r="Z40" s="166">
        <f t="shared" si="8"/>
        <v>0</v>
      </c>
      <c r="AA40" s="166">
        <f t="shared" si="8"/>
        <v>0</v>
      </c>
      <c r="AB40" s="166">
        <f t="shared" si="8"/>
        <v>0</v>
      </c>
      <c r="AC40" s="166">
        <f t="shared" si="8"/>
        <v>0</v>
      </c>
      <c r="AD40" s="166">
        <f t="shared" si="8"/>
        <v>0</v>
      </c>
      <c r="AE40" s="166">
        <f t="shared" si="8"/>
        <v>0</v>
      </c>
      <c r="AF40" s="166">
        <f t="shared" si="8"/>
        <v>0</v>
      </c>
      <c r="AG40" s="178">
        <f t="shared" si="8"/>
        <v>0</v>
      </c>
      <c r="AH40" s="166">
        <v>0</v>
      </c>
      <c r="AI40" s="166">
        <v>0</v>
      </c>
      <c r="AJ40" s="166">
        <v>0</v>
      </c>
      <c r="AK40" s="166">
        <v>0</v>
      </c>
      <c r="AL40" s="178">
        <v>0</v>
      </c>
      <c r="AM40" s="166">
        <v>0</v>
      </c>
      <c r="AN40" s="166">
        <v>0</v>
      </c>
      <c r="AO40" s="166">
        <v>0</v>
      </c>
      <c r="AP40" s="166">
        <v>0</v>
      </c>
      <c r="AQ40" s="166">
        <v>0</v>
      </c>
    </row>
    <row r="41" spans="1:43" s="70" customFormat="1" ht="26.25" thickBot="1">
      <c r="A41" s="104" t="s">
        <v>63</v>
      </c>
      <c r="B41" s="105" t="s">
        <v>64</v>
      </c>
      <c r="C41" s="106" t="s">
        <v>65</v>
      </c>
      <c r="D41" s="166">
        <v>0</v>
      </c>
      <c r="E41" s="166">
        <v>0</v>
      </c>
      <c r="F41" s="166">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166">
        <v>0</v>
      </c>
      <c r="AC41" s="166">
        <v>0</v>
      </c>
      <c r="AD41" s="166">
        <v>0</v>
      </c>
      <c r="AE41" s="166">
        <v>0</v>
      </c>
      <c r="AF41" s="166">
        <v>0</v>
      </c>
      <c r="AG41" s="178">
        <v>0</v>
      </c>
      <c r="AH41" s="166">
        <v>0</v>
      </c>
      <c r="AI41" s="166">
        <v>0</v>
      </c>
      <c r="AJ41" s="166">
        <v>0</v>
      </c>
      <c r="AK41" s="166">
        <v>0</v>
      </c>
      <c r="AL41" s="178">
        <v>0</v>
      </c>
      <c r="AM41" s="166">
        <v>0</v>
      </c>
      <c r="AN41" s="166">
        <v>0</v>
      </c>
      <c r="AO41" s="166">
        <v>0</v>
      </c>
      <c r="AP41" s="166">
        <v>0</v>
      </c>
      <c r="AQ41" s="166">
        <v>0</v>
      </c>
    </row>
    <row r="42" spans="1:43" s="70" customFormat="1" ht="64.5" thickBot="1">
      <c r="A42" s="34" t="s">
        <v>66</v>
      </c>
      <c r="B42" s="93" t="s">
        <v>67</v>
      </c>
      <c r="C42" s="94" t="s">
        <v>29</v>
      </c>
      <c r="D42" s="166">
        <v>0</v>
      </c>
      <c r="E42" s="166">
        <v>0</v>
      </c>
      <c r="F42" s="166">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166">
        <v>0</v>
      </c>
      <c r="AC42" s="166">
        <v>0</v>
      </c>
      <c r="AD42" s="166">
        <v>0</v>
      </c>
      <c r="AE42" s="166">
        <v>0</v>
      </c>
      <c r="AF42" s="166">
        <v>0</v>
      </c>
      <c r="AG42" s="178">
        <v>0</v>
      </c>
      <c r="AH42" s="166">
        <v>0</v>
      </c>
      <c r="AI42" s="166">
        <v>0</v>
      </c>
      <c r="AJ42" s="166">
        <v>0</v>
      </c>
      <c r="AK42" s="166">
        <v>0</v>
      </c>
      <c r="AL42" s="178">
        <v>0</v>
      </c>
      <c r="AM42" s="166">
        <v>0</v>
      </c>
      <c r="AN42" s="166">
        <v>0</v>
      </c>
      <c r="AO42" s="166">
        <v>0</v>
      </c>
      <c r="AP42" s="166">
        <v>0</v>
      </c>
      <c r="AQ42" s="166">
        <v>0</v>
      </c>
    </row>
    <row r="43" spans="1:43" s="70" customFormat="1" ht="39" thickBot="1">
      <c r="A43" s="34" t="s">
        <v>68</v>
      </c>
      <c r="B43" s="93" t="s">
        <v>69</v>
      </c>
      <c r="C43" s="94" t="s">
        <v>29</v>
      </c>
      <c r="D43" s="166">
        <f t="shared" ref="D43:E43" si="9">D44+D51</f>
        <v>0</v>
      </c>
      <c r="E43" s="166">
        <f t="shared" si="9"/>
        <v>0</v>
      </c>
      <c r="F43" s="166">
        <f>F44+F51</f>
        <v>0</v>
      </c>
      <c r="G43" s="166">
        <f>G44+G51</f>
        <v>0</v>
      </c>
      <c r="H43" s="166">
        <f t="shared" ref="H43:AG43" si="10">H44+H51</f>
        <v>5</v>
      </c>
      <c r="I43" s="166">
        <f t="shared" si="10"/>
        <v>0</v>
      </c>
      <c r="J43" s="166">
        <f t="shared" si="10"/>
        <v>0</v>
      </c>
      <c r="K43" s="166">
        <f t="shared" si="10"/>
        <v>0</v>
      </c>
      <c r="L43" s="166">
        <f t="shared" si="10"/>
        <v>0</v>
      </c>
      <c r="M43" s="166">
        <f t="shared" si="10"/>
        <v>0</v>
      </c>
      <c r="N43" s="166">
        <f t="shared" si="10"/>
        <v>0</v>
      </c>
      <c r="O43" s="166">
        <f t="shared" si="10"/>
        <v>0</v>
      </c>
      <c r="P43" s="166">
        <f>P44+P51</f>
        <v>0</v>
      </c>
      <c r="Q43" s="166">
        <f>Q44+Q51</f>
        <v>0</v>
      </c>
      <c r="R43" s="166">
        <f t="shared" ref="R43:AB43" si="11">R44+R51</f>
        <v>5</v>
      </c>
      <c r="S43" s="166">
        <f t="shared" si="11"/>
        <v>0</v>
      </c>
      <c r="T43" s="166">
        <f t="shared" si="11"/>
        <v>0</v>
      </c>
      <c r="U43" s="166">
        <f t="shared" si="11"/>
        <v>0</v>
      </c>
      <c r="V43" s="166">
        <f t="shared" si="11"/>
        <v>0</v>
      </c>
      <c r="W43" s="166">
        <f t="shared" si="11"/>
        <v>0</v>
      </c>
      <c r="X43" s="166">
        <f t="shared" si="11"/>
        <v>0</v>
      </c>
      <c r="Y43" s="166">
        <f t="shared" si="11"/>
        <v>0</v>
      </c>
      <c r="Z43" s="166">
        <f t="shared" si="11"/>
        <v>0</v>
      </c>
      <c r="AA43" s="166">
        <f t="shared" si="11"/>
        <v>0</v>
      </c>
      <c r="AB43" s="166">
        <f t="shared" si="11"/>
        <v>0</v>
      </c>
      <c r="AC43" s="166">
        <f t="shared" si="10"/>
        <v>0</v>
      </c>
      <c r="AD43" s="166">
        <f t="shared" si="10"/>
        <v>0</v>
      </c>
      <c r="AE43" s="166">
        <f t="shared" si="10"/>
        <v>0</v>
      </c>
      <c r="AF43" s="166">
        <f t="shared" si="10"/>
        <v>0</v>
      </c>
      <c r="AG43" s="178">
        <f t="shared" si="10"/>
        <v>0</v>
      </c>
      <c r="AH43" s="166">
        <v>0</v>
      </c>
      <c r="AI43" s="166">
        <v>0</v>
      </c>
      <c r="AJ43" s="166">
        <v>0</v>
      </c>
      <c r="AK43" s="166">
        <v>0</v>
      </c>
      <c r="AL43" s="178">
        <v>0</v>
      </c>
      <c r="AM43" s="166">
        <v>0</v>
      </c>
      <c r="AN43" s="166">
        <v>0</v>
      </c>
      <c r="AO43" s="166">
        <v>0</v>
      </c>
      <c r="AP43" s="166">
        <v>0</v>
      </c>
      <c r="AQ43" s="166">
        <v>0</v>
      </c>
    </row>
    <row r="44" spans="1:43" s="70" customFormat="1" ht="64.5" thickBot="1">
      <c r="A44" s="34" t="s">
        <v>70</v>
      </c>
      <c r="B44" s="93" t="s">
        <v>71</v>
      </c>
      <c r="C44" s="94" t="s">
        <v>29</v>
      </c>
      <c r="D44" s="166">
        <f t="shared" ref="D44:AG44" si="12">D45+D47</f>
        <v>0</v>
      </c>
      <c r="E44" s="166">
        <f t="shared" si="12"/>
        <v>0</v>
      </c>
      <c r="F44" s="166">
        <f t="shared" si="12"/>
        <v>0</v>
      </c>
      <c r="G44" s="166">
        <f t="shared" si="12"/>
        <v>0</v>
      </c>
      <c r="H44" s="166">
        <f t="shared" si="12"/>
        <v>0</v>
      </c>
      <c r="I44" s="166">
        <f t="shared" si="12"/>
        <v>0</v>
      </c>
      <c r="J44" s="166">
        <f t="shared" si="12"/>
        <v>0</v>
      </c>
      <c r="K44" s="166">
        <f t="shared" si="12"/>
        <v>0</v>
      </c>
      <c r="L44" s="166">
        <f t="shared" si="12"/>
        <v>0</v>
      </c>
      <c r="M44" s="166">
        <f t="shared" si="12"/>
        <v>0</v>
      </c>
      <c r="N44" s="166">
        <f t="shared" si="12"/>
        <v>0</v>
      </c>
      <c r="O44" s="166">
        <f t="shared" si="12"/>
        <v>0</v>
      </c>
      <c r="P44" s="166">
        <f t="shared" si="12"/>
        <v>0</v>
      </c>
      <c r="Q44" s="166">
        <f t="shared" si="12"/>
        <v>0</v>
      </c>
      <c r="R44" s="166">
        <f t="shared" si="12"/>
        <v>0</v>
      </c>
      <c r="S44" s="166">
        <f t="shared" si="12"/>
        <v>0</v>
      </c>
      <c r="T44" s="166">
        <f t="shared" si="12"/>
        <v>0</v>
      </c>
      <c r="U44" s="166">
        <f t="shared" si="12"/>
        <v>0</v>
      </c>
      <c r="V44" s="166">
        <f t="shared" si="12"/>
        <v>0</v>
      </c>
      <c r="W44" s="166">
        <f t="shared" si="12"/>
        <v>0</v>
      </c>
      <c r="X44" s="166">
        <f t="shared" si="12"/>
        <v>0</v>
      </c>
      <c r="Y44" s="166">
        <f t="shared" si="12"/>
        <v>0</v>
      </c>
      <c r="Z44" s="166">
        <f t="shared" si="12"/>
        <v>0</v>
      </c>
      <c r="AA44" s="166">
        <f t="shared" si="12"/>
        <v>0</v>
      </c>
      <c r="AB44" s="166">
        <f t="shared" si="12"/>
        <v>0</v>
      </c>
      <c r="AC44" s="166">
        <f t="shared" si="12"/>
        <v>0</v>
      </c>
      <c r="AD44" s="166">
        <f t="shared" si="12"/>
        <v>0</v>
      </c>
      <c r="AE44" s="166">
        <f t="shared" si="12"/>
        <v>0</v>
      </c>
      <c r="AF44" s="166">
        <f t="shared" si="12"/>
        <v>0</v>
      </c>
      <c r="AG44" s="178">
        <f t="shared" si="12"/>
        <v>0</v>
      </c>
      <c r="AH44" s="166">
        <v>0</v>
      </c>
      <c r="AI44" s="166">
        <v>0</v>
      </c>
      <c r="AJ44" s="166">
        <v>0</v>
      </c>
      <c r="AK44" s="166">
        <v>0</v>
      </c>
      <c r="AL44" s="178">
        <v>0</v>
      </c>
      <c r="AM44" s="166">
        <v>0</v>
      </c>
      <c r="AN44" s="166">
        <v>0</v>
      </c>
      <c r="AO44" s="166">
        <v>0</v>
      </c>
      <c r="AP44" s="166">
        <v>0</v>
      </c>
      <c r="AQ44" s="166">
        <v>0</v>
      </c>
    </row>
    <row r="45" spans="1:43" s="70" customFormat="1" ht="26.25" thickBot="1">
      <c r="A45" s="34" t="s">
        <v>72</v>
      </c>
      <c r="B45" s="93" t="s">
        <v>73</v>
      </c>
      <c r="C45" s="94" t="s">
        <v>29</v>
      </c>
      <c r="D45" s="166">
        <f t="shared" ref="D45:AG45" si="13">D46</f>
        <v>0</v>
      </c>
      <c r="E45" s="166">
        <f t="shared" si="13"/>
        <v>0</v>
      </c>
      <c r="F45" s="166">
        <f t="shared" si="13"/>
        <v>0</v>
      </c>
      <c r="G45" s="166">
        <f t="shared" si="13"/>
        <v>0</v>
      </c>
      <c r="H45" s="166">
        <f t="shared" si="13"/>
        <v>0</v>
      </c>
      <c r="I45" s="166">
        <f t="shared" si="13"/>
        <v>0</v>
      </c>
      <c r="J45" s="166">
        <f t="shared" si="13"/>
        <v>0</v>
      </c>
      <c r="K45" s="166">
        <f t="shared" si="13"/>
        <v>0</v>
      </c>
      <c r="L45" s="166">
        <f t="shared" si="13"/>
        <v>0</v>
      </c>
      <c r="M45" s="166">
        <f t="shared" si="13"/>
        <v>0</v>
      </c>
      <c r="N45" s="166">
        <f t="shared" si="13"/>
        <v>0</v>
      </c>
      <c r="O45" s="166">
        <f t="shared" si="13"/>
        <v>0</v>
      </c>
      <c r="P45" s="166">
        <f t="shared" si="13"/>
        <v>0</v>
      </c>
      <c r="Q45" s="166">
        <f t="shared" si="13"/>
        <v>0</v>
      </c>
      <c r="R45" s="166">
        <f t="shared" si="13"/>
        <v>0</v>
      </c>
      <c r="S45" s="166">
        <f t="shared" si="13"/>
        <v>0</v>
      </c>
      <c r="T45" s="166">
        <f t="shared" si="13"/>
        <v>0</v>
      </c>
      <c r="U45" s="166">
        <f t="shared" si="13"/>
        <v>0</v>
      </c>
      <c r="V45" s="166">
        <f t="shared" si="13"/>
        <v>0</v>
      </c>
      <c r="W45" s="166">
        <f t="shared" si="13"/>
        <v>0</v>
      </c>
      <c r="X45" s="166">
        <f t="shared" si="13"/>
        <v>0</v>
      </c>
      <c r="Y45" s="166">
        <f t="shared" si="13"/>
        <v>0</v>
      </c>
      <c r="Z45" s="166">
        <f t="shared" si="13"/>
        <v>0</v>
      </c>
      <c r="AA45" s="166">
        <f t="shared" si="13"/>
        <v>0</v>
      </c>
      <c r="AB45" s="166">
        <f t="shared" si="13"/>
        <v>0</v>
      </c>
      <c r="AC45" s="166">
        <f t="shared" si="13"/>
        <v>0</v>
      </c>
      <c r="AD45" s="166">
        <f t="shared" si="13"/>
        <v>0</v>
      </c>
      <c r="AE45" s="166">
        <f t="shared" si="13"/>
        <v>0</v>
      </c>
      <c r="AF45" s="166">
        <f t="shared" si="13"/>
        <v>0</v>
      </c>
      <c r="AG45" s="178">
        <f t="shared" si="13"/>
        <v>0</v>
      </c>
      <c r="AH45" s="166">
        <v>0</v>
      </c>
      <c r="AI45" s="166">
        <v>0</v>
      </c>
      <c r="AJ45" s="166">
        <v>0</v>
      </c>
      <c r="AK45" s="166">
        <v>0</v>
      </c>
      <c r="AL45" s="178">
        <v>0</v>
      </c>
      <c r="AM45" s="166">
        <v>0</v>
      </c>
      <c r="AN45" s="166">
        <v>0</v>
      </c>
      <c r="AO45" s="166">
        <v>0</v>
      </c>
      <c r="AP45" s="166">
        <v>0</v>
      </c>
      <c r="AQ45" s="166">
        <v>0</v>
      </c>
    </row>
    <row r="46" spans="1:43" s="70" customFormat="1" ht="26.25" thickBot="1">
      <c r="A46" s="135" t="s">
        <v>74</v>
      </c>
      <c r="B46" s="136" t="s">
        <v>75</v>
      </c>
      <c r="C46" s="137" t="s">
        <v>76</v>
      </c>
      <c r="D46" s="166">
        <v>0</v>
      </c>
      <c r="E46" s="166">
        <v>0</v>
      </c>
      <c r="F46" s="166">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166">
        <v>0</v>
      </c>
      <c r="AC46" s="166">
        <v>0</v>
      </c>
      <c r="AD46" s="166">
        <v>0</v>
      </c>
      <c r="AE46" s="166">
        <v>0</v>
      </c>
      <c r="AF46" s="166">
        <v>0</v>
      </c>
      <c r="AG46" s="178">
        <v>0</v>
      </c>
      <c r="AH46" s="166">
        <v>0</v>
      </c>
      <c r="AI46" s="166">
        <v>0</v>
      </c>
      <c r="AJ46" s="166">
        <v>0</v>
      </c>
      <c r="AK46" s="166">
        <v>0</v>
      </c>
      <c r="AL46" s="178">
        <v>0</v>
      </c>
      <c r="AM46" s="166">
        <v>0</v>
      </c>
      <c r="AN46" s="166">
        <v>0</v>
      </c>
      <c r="AO46" s="166">
        <v>0</v>
      </c>
      <c r="AP46" s="166">
        <v>0</v>
      </c>
      <c r="AQ46" s="166">
        <v>0</v>
      </c>
    </row>
    <row r="47" spans="1:43" s="70" customFormat="1" ht="51.75" thickBot="1">
      <c r="A47" s="34" t="s">
        <v>77</v>
      </c>
      <c r="B47" s="93" t="s">
        <v>78</v>
      </c>
      <c r="C47" s="94" t="s">
        <v>29</v>
      </c>
      <c r="D47" s="166">
        <v>0</v>
      </c>
      <c r="E47" s="166">
        <v>0</v>
      </c>
      <c r="F47" s="166">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166">
        <v>0</v>
      </c>
      <c r="AC47" s="166">
        <v>0</v>
      </c>
      <c r="AD47" s="166">
        <v>0</v>
      </c>
      <c r="AE47" s="166">
        <v>0</v>
      </c>
      <c r="AF47" s="166">
        <v>0</v>
      </c>
      <c r="AG47" s="178">
        <v>0</v>
      </c>
      <c r="AH47" s="166">
        <v>0</v>
      </c>
      <c r="AI47" s="166">
        <v>0</v>
      </c>
      <c r="AJ47" s="166">
        <v>0</v>
      </c>
      <c r="AK47" s="166">
        <v>0</v>
      </c>
      <c r="AL47" s="178">
        <v>0</v>
      </c>
      <c r="AM47" s="166">
        <v>0</v>
      </c>
      <c r="AN47" s="166">
        <v>0</v>
      </c>
      <c r="AO47" s="166">
        <v>0</v>
      </c>
      <c r="AP47" s="166">
        <v>0</v>
      </c>
      <c r="AQ47" s="166">
        <v>0</v>
      </c>
    </row>
    <row r="48" spans="1:43" s="70" customFormat="1" ht="39" hidden="1" thickBot="1">
      <c r="A48" s="34" t="s">
        <v>79</v>
      </c>
      <c r="B48" s="93" t="s">
        <v>80</v>
      </c>
      <c r="C48" s="94" t="s">
        <v>29</v>
      </c>
      <c r="D48" s="166" t="s">
        <v>25</v>
      </c>
      <c r="E48" s="166" t="s">
        <v>25</v>
      </c>
      <c r="F48" s="166">
        <f t="shared" ref="F48:G48" si="14">F49</f>
        <v>0</v>
      </c>
      <c r="G48" s="166">
        <f t="shared" si="14"/>
        <v>0</v>
      </c>
      <c r="H48" s="166" t="s">
        <v>25</v>
      </c>
      <c r="I48" s="166" t="s">
        <v>25</v>
      </c>
      <c r="J48" s="166" t="s">
        <v>25</v>
      </c>
      <c r="K48" s="166" t="s">
        <v>25</v>
      </c>
      <c r="L48" s="166" t="s">
        <v>25</v>
      </c>
      <c r="M48" s="166" t="s">
        <v>25</v>
      </c>
      <c r="N48" s="166" t="s">
        <v>25</v>
      </c>
      <c r="O48" s="166" t="s">
        <v>25</v>
      </c>
      <c r="P48" s="166">
        <f t="shared" ref="P48:Q48" si="15">P49</f>
        <v>0</v>
      </c>
      <c r="Q48" s="166">
        <f t="shared" si="15"/>
        <v>0</v>
      </c>
      <c r="R48" s="166" t="s">
        <v>25</v>
      </c>
      <c r="S48" s="166" t="s">
        <v>25</v>
      </c>
      <c r="T48" s="166" t="s">
        <v>25</v>
      </c>
      <c r="U48" s="166" t="s">
        <v>25</v>
      </c>
      <c r="V48" s="166" t="s">
        <v>25</v>
      </c>
      <c r="W48" s="166" t="s">
        <v>25</v>
      </c>
      <c r="X48" s="166" t="s">
        <v>25</v>
      </c>
      <c r="Y48" s="166" t="s">
        <v>25</v>
      </c>
      <c r="Z48" s="166" t="s">
        <v>25</v>
      </c>
      <c r="AA48" s="166" t="s">
        <v>25</v>
      </c>
      <c r="AB48" s="166" t="s">
        <v>25</v>
      </c>
      <c r="AC48" s="166" t="s">
        <v>25</v>
      </c>
      <c r="AD48" s="166" t="s">
        <v>25</v>
      </c>
      <c r="AE48" s="166" t="s">
        <v>25</v>
      </c>
      <c r="AF48" s="166" t="s">
        <v>25</v>
      </c>
      <c r="AG48" s="178" t="s">
        <v>25</v>
      </c>
      <c r="AH48" s="166">
        <v>0</v>
      </c>
      <c r="AI48" s="166">
        <v>0</v>
      </c>
      <c r="AJ48" s="166">
        <v>0</v>
      </c>
      <c r="AK48" s="166">
        <v>0</v>
      </c>
      <c r="AL48" s="178">
        <v>0</v>
      </c>
      <c r="AM48" s="166">
        <v>0</v>
      </c>
      <c r="AN48" s="166">
        <v>0</v>
      </c>
      <c r="AO48" s="166">
        <v>0</v>
      </c>
      <c r="AP48" s="166">
        <v>0</v>
      </c>
      <c r="AQ48" s="166">
        <v>0</v>
      </c>
    </row>
    <row r="49" spans="1:43" s="70" customFormat="1" ht="26.25" hidden="1" thickBot="1">
      <c r="A49" s="34" t="s">
        <v>81</v>
      </c>
      <c r="B49" s="93" t="s">
        <v>82</v>
      </c>
      <c r="C49" s="94" t="s">
        <v>29</v>
      </c>
      <c r="D49" s="166" t="s">
        <v>25</v>
      </c>
      <c r="E49" s="166" t="s">
        <v>25</v>
      </c>
      <c r="F49" s="166">
        <v>0</v>
      </c>
      <c r="G49" s="166">
        <v>0</v>
      </c>
      <c r="H49" s="166" t="s">
        <v>25</v>
      </c>
      <c r="I49" s="166" t="s">
        <v>25</v>
      </c>
      <c r="J49" s="166" t="s">
        <v>25</v>
      </c>
      <c r="K49" s="166" t="s">
        <v>25</v>
      </c>
      <c r="L49" s="166" t="s">
        <v>25</v>
      </c>
      <c r="M49" s="166" t="s">
        <v>25</v>
      </c>
      <c r="N49" s="166" t="s">
        <v>25</v>
      </c>
      <c r="O49" s="166" t="s">
        <v>25</v>
      </c>
      <c r="P49" s="166">
        <v>0</v>
      </c>
      <c r="Q49" s="166">
        <v>0</v>
      </c>
      <c r="R49" s="166" t="s">
        <v>25</v>
      </c>
      <c r="S49" s="166" t="s">
        <v>25</v>
      </c>
      <c r="T49" s="166" t="s">
        <v>25</v>
      </c>
      <c r="U49" s="166" t="s">
        <v>25</v>
      </c>
      <c r="V49" s="166" t="s">
        <v>25</v>
      </c>
      <c r="W49" s="166" t="s">
        <v>25</v>
      </c>
      <c r="X49" s="166" t="s">
        <v>25</v>
      </c>
      <c r="Y49" s="166" t="s">
        <v>25</v>
      </c>
      <c r="Z49" s="166" t="s">
        <v>25</v>
      </c>
      <c r="AA49" s="166" t="s">
        <v>25</v>
      </c>
      <c r="AB49" s="166" t="s">
        <v>25</v>
      </c>
      <c r="AC49" s="166" t="s">
        <v>25</v>
      </c>
      <c r="AD49" s="166" t="s">
        <v>25</v>
      </c>
      <c r="AE49" s="166" t="s">
        <v>25</v>
      </c>
      <c r="AF49" s="166" t="s">
        <v>25</v>
      </c>
      <c r="AG49" s="178" t="s">
        <v>25</v>
      </c>
      <c r="AH49" s="166">
        <v>0</v>
      </c>
      <c r="AI49" s="166">
        <v>0</v>
      </c>
      <c r="AJ49" s="166">
        <v>0</v>
      </c>
      <c r="AK49" s="166">
        <v>0</v>
      </c>
      <c r="AL49" s="178">
        <v>0</v>
      </c>
      <c r="AM49" s="166">
        <v>0</v>
      </c>
      <c r="AN49" s="166">
        <v>0</v>
      </c>
      <c r="AO49" s="166">
        <v>0</v>
      </c>
      <c r="AP49" s="166">
        <v>0</v>
      </c>
      <c r="AQ49" s="166">
        <v>0</v>
      </c>
    </row>
    <row r="50" spans="1:43" s="70" customFormat="1" ht="39" hidden="1" thickBot="1">
      <c r="A50" s="34" t="s">
        <v>83</v>
      </c>
      <c r="B50" s="93" t="s">
        <v>84</v>
      </c>
      <c r="C50" s="94" t="s">
        <v>29</v>
      </c>
      <c r="D50" s="166" t="s">
        <v>25</v>
      </c>
      <c r="E50" s="166" t="s">
        <v>25</v>
      </c>
      <c r="F50" s="166">
        <v>0</v>
      </c>
      <c r="G50" s="166">
        <v>0</v>
      </c>
      <c r="H50" s="166" t="s">
        <v>25</v>
      </c>
      <c r="I50" s="166" t="s">
        <v>25</v>
      </c>
      <c r="J50" s="166" t="s">
        <v>25</v>
      </c>
      <c r="K50" s="166" t="s">
        <v>25</v>
      </c>
      <c r="L50" s="166" t="s">
        <v>25</v>
      </c>
      <c r="M50" s="166" t="s">
        <v>25</v>
      </c>
      <c r="N50" s="166" t="s">
        <v>25</v>
      </c>
      <c r="O50" s="166" t="s">
        <v>25</v>
      </c>
      <c r="P50" s="166">
        <v>0</v>
      </c>
      <c r="Q50" s="166">
        <v>0</v>
      </c>
      <c r="R50" s="166" t="s">
        <v>25</v>
      </c>
      <c r="S50" s="166" t="s">
        <v>25</v>
      </c>
      <c r="T50" s="166" t="s">
        <v>25</v>
      </c>
      <c r="U50" s="166" t="s">
        <v>25</v>
      </c>
      <c r="V50" s="166" t="s">
        <v>25</v>
      </c>
      <c r="W50" s="166" t="s">
        <v>25</v>
      </c>
      <c r="X50" s="166" t="s">
        <v>25</v>
      </c>
      <c r="Y50" s="166" t="s">
        <v>25</v>
      </c>
      <c r="Z50" s="166" t="s">
        <v>25</v>
      </c>
      <c r="AA50" s="166" t="s">
        <v>25</v>
      </c>
      <c r="AB50" s="166" t="s">
        <v>25</v>
      </c>
      <c r="AC50" s="166" t="s">
        <v>25</v>
      </c>
      <c r="AD50" s="166" t="s">
        <v>25</v>
      </c>
      <c r="AE50" s="166" t="s">
        <v>25</v>
      </c>
      <c r="AF50" s="166" t="s">
        <v>25</v>
      </c>
      <c r="AG50" s="178" t="s">
        <v>25</v>
      </c>
      <c r="AH50" s="166">
        <v>0</v>
      </c>
      <c r="AI50" s="166">
        <v>0</v>
      </c>
      <c r="AJ50" s="166">
        <v>0</v>
      </c>
      <c r="AK50" s="166">
        <v>0</v>
      </c>
      <c r="AL50" s="178">
        <v>0</v>
      </c>
      <c r="AM50" s="166">
        <v>0</v>
      </c>
      <c r="AN50" s="166">
        <v>0</v>
      </c>
      <c r="AO50" s="166">
        <v>0</v>
      </c>
      <c r="AP50" s="166">
        <v>0</v>
      </c>
      <c r="AQ50" s="166">
        <v>0</v>
      </c>
    </row>
    <row r="51" spans="1:43" s="70" customFormat="1" ht="39" thickBot="1">
      <c r="A51" s="34" t="s">
        <v>85</v>
      </c>
      <c r="B51" s="93" t="s">
        <v>86</v>
      </c>
      <c r="C51" s="94" t="s">
        <v>29</v>
      </c>
      <c r="D51" s="166">
        <f t="shared" ref="D51:AG51" si="16">D56</f>
        <v>0</v>
      </c>
      <c r="E51" s="166">
        <f t="shared" si="16"/>
        <v>0</v>
      </c>
      <c r="F51" s="166">
        <f t="shared" si="16"/>
        <v>0</v>
      </c>
      <c r="G51" s="166">
        <f t="shared" si="16"/>
        <v>0</v>
      </c>
      <c r="H51" s="166">
        <f t="shared" si="16"/>
        <v>5</v>
      </c>
      <c r="I51" s="166">
        <f t="shared" si="16"/>
        <v>0</v>
      </c>
      <c r="J51" s="166">
        <f t="shared" si="16"/>
        <v>0</v>
      </c>
      <c r="K51" s="166">
        <f t="shared" si="16"/>
        <v>0</v>
      </c>
      <c r="L51" s="166">
        <f t="shared" si="16"/>
        <v>0</v>
      </c>
      <c r="M51" s="166">
        <f t="shared" si="16"/>
        <v>0</v>
      </c>
      <c r="N51" s="166">
        <f t="shared" si="16"/>
        <v>0</v>
      </c>
      <c r="O51" s="166">
        <f t="shared" si="16"/>
        <v>0</v>
      </c>
      <c r="P51" s="166">
        <f t="shared" si="16"/>
        <v>0</v>
      </c>
      <c r="Q51" s="166">
        <f t="shared" si="16"/>
        <v>0</v>
      </c>
      <c r="R51" s="166">
        <f t="shared" si="16"/>
        <v>5</v>
      </c>
      <c r="S51" s="166">
        <f t="shared" si="16"/>
        <v>0</v>
      </c>
      <c r="T51" s="166">
        <f t="shared" si="16"/>
        <v>0</v>
      </c>
      <c r="U51" s="166">
        <f t="shared" si="16"/>
        <v>0</v>
      </c>
      <c r="V51" s="166">
        <f t="shared" si="16"/>
        <v>0</v>
      </c>
      <c r="W51" s="166">
        <f t="shared" si="16"/>
        <v>0</v>
      </c>
      <c r="X51" s="166">
        <f t="shared" si="16"/>
        <v>0</v>
      </c>
      <c r="Y51" s="166">
        <f t="shared" si="16"/>
        <v>0</v>
      </c>
      <c r="Z51" s="166">
        <f t="shared" si="16"/>
        <v>0</v>
      </c>
      <c r="AA51" s="166">
        <f t="shared" si="16"/>
        <v>0</v>
      </c>
      <c r="AB51" s="166">
        <f t="shared" si="16"/>
        <v>0</v>
      </c>
      <c r="AC51" s="166">
        <f t="shared" si="16"/>
        <v>0</v>
      </c>
      <c r="AD51" s="166">
        <f t="shared" si="16"/>
        <v>0</v>
      </c>
      <c r="AE51" s="166">
        <f t="shared" si="16"/>
        <v>0</v>
      </c>
      <c r="AF51" s="166">
        <f t="shared" si="16"/>
        <v>0</v>
      </c>
      <c r="AG51" s="178">
        <f t="shared" si="16"/>
        <v>0</v>
      </c>
      <c r="AH51" s="166">
        <v>0</v>
      </c>
      <c r="AI51" s="166">
        <v>0</v>
      </c>
      <c r="AJ51" s="166">
        <v>0</v>
      </c>
      <c r="AK51" s="166">
        <v>0</v>
      </c>
      <c r="AL51" s="178">
        <v>0</v>
      </c>
      <c r="AM51" s="166">
        <v>0</v>
      </c>
      <c r="AN51" s="166">
        <v>0</v>
      </c>
      <c r="AO51" s="166">
        <v>0</v>
      </c>
      <c r="AP51" s="166">
        <v>0</v>
      </c>
      <c r="AQ51" s="166">
        <v>0</v>
      </c>
    </row>
    <row r="52" spans="1:43" s="70" customFormat="1" ht="26.25" hidden="1" thickBot="1">
      <c r="A52" s="34" t="s">
        <v>87</v>
      </c>
      <c r="B52" s="93" t="s">
        <v>88</v>
      </c>
      <c r="C52" s="94" t="s">
        <v>29</v>
      </c>
      <c r="D52" s="166" t="s">
        <v>25</v>
      </c>
      <c r="E52" s="166" t="s">
        <v>25</v>
      </c>
      <c r="F52" s="166">
        <v>0</v>
      </c>
      <c r="G52" s="166">
        <v>0</v>
      </c>
      <c r="H52" s="166" t="s">
        <v>25</v>
      </c>
      <c r="I52" s="166" t="s">
        <v>25</v>
      </c>
      <c r="J52" s="166" t="s">
        <v>25</v>
      </c>
      <c r="K52" s="166" t="s">
        <v>25</v>
      </c>
      <c r="L52" s="166" t="s">
        <v>25</v>
      </c>
      <c r="M52" s="166" t="s">
        <v>25</v>
      </c>
      <c r="N52" s="166" t="s">
        <v>25</v>
      </c>
      <c r="O52" s="166" t="s">
        <v>25</v>
      </c>
      <c r="P52" s="166">
        <v>0</v>
      </c>
      <c r="Q52" s="166">
        <v>0</v>
      </c>
      <c r="R52" s="166" t="s">
        <v>25</v>
      </c>
      <c r="S52" s="166" t="s">
        <v>25</v>
      </c>
      <c r="T52" s="166" t="s">
        <v>25</v>
      </c>
      <c r="U52" s="166" t="s">
        <v>25</v>
      </c>
      <c r="V52" s="166" t="s">
        <v>25</v>
      </c>
      <c r="W52" s="166" t="s">
        <v>25</v>
      </c>
      <c r="X52" s="166" t="s">
        <v>25</v>
      </c>
      <c r="Y52" s="166" t="s">
        <v>25</v>
      </c>
      <c r="Z52" s="166" t="s">
        <v>25</v>
      </c>
      <c r="AA52" s="166" t="s">
        <v>25</v>
      </c>
      <c r="AB52" s="166" t="s">
        <v>25</v>
      </c>
      <c r="AC52" s="166" t="s">
        <v>25</v>
      </c>
      <c r="AD52" s="166" t="s">
        <v>25</v>
      </c>
      <c r="AE52" s="166" t="s">
        <v>25</v>
      </c>
      <c r="AF52" s="166" t="s">
        <v>25</v>
      </c>
      <c r="AG52" s="178" t="s">
        <v>25</v>
      </c>
      <c r="AH52" s="166">
        <v>0</v>
      </c>
      <c r="AI52" s="166">
        <v>0</v>
      </c>
      <c r="AJ52" s="166">
        <v>0</v>
      </c>
      <c r="AK52" s="166">
        <v>0</v>
      </c>
      <c r="AL52" s="178">
        <v>0</v>
      </c>
      <c r="AM52" s="166">
        <v>0</v>
      </c>
      <c r="AN52" s="166">
        <v>0</v>
      </c>
      <c r="AO52" s="166">
        <v>0</v>
      </c>
      <c r="AP52" s="166">
        <v>0</v>
      </c>
      <c r="AQ52" s="166">
        <v>0</v>
      </c>
    </row>
    <row r="53" spans="1:43" s="70" customFormat="1" ht="26.25" hidden="1" thickBot="1">
      <c r="A53" s="34" t="s">
        <v>89</v>
      </c>
      <c r="B53" s="93" t="s">
        <v>90</v>
      </c>
      <c r="C53" s="94" t="s">
        <v>29</v>
      </c>
      <c r="D53" s="166" t="s">
        <v>25</v>
      </c>
      <c r="E53" s="166" t="s">
        <v>25</v>
      </c>
      <c r="F53" s="166">
        <v>0</v>
      </c>
      <c r="G53" s="166">
        <v>0</v>
      </c>
      <c r="H53" s="166" t="s">
        <v>25</v>
      </c>
      <c r="I53" s="166" t="s">
        <v>25</v>
      </c>
      <c r="J53" s="166" t="s">
        <v>25</v>
      </c>
      <c r="K53" s="166" t="s">
        <v>25</v>
      </c>
      <c r="L53" s="166" t="s">
        <v>25</v>
      </c>
      <c r="M53" s="166" t="s">
        <v>25</v>
      </c>
      <c r="N53" s="166" t="s">
        <v>25</v>
      </c>
      <c r="O53" s="166" t="s">
        <v>25</v>
      </c>
      <c r="P53" s="166">
        <v>0</v>
      </c>
      <c r="Q53" s="166">
        <v>0</v>
      </c>
      <c r="R53" s="166" t="s">
        <v>25</v>
      </c>
      <c r="S53" s="166" t="s">
        <v>25</v>
      </c>
      <c r="T53" s="166" t="s">
        <v>25</v>
      </c>
      <c r="U53" s="166" t="s">
        <v>25</v>
      </c>
      <c r="V53" s="166" t="s">
        <v>25</v>
      </c>
      <c r="W53" s="166" t="s">
        <v>25</v>
      </c>
      <c r="X53" s="166" t="s">
        <v>25</v>
      </c>
      <c r="Y53" s="166" t="s">
        <v>25</v>
      </c>
      <c r="Z53" s="166" t="s">
        <v>25</v>
      </c>
      <c r="AA53" s="166" t="s">
        <v>25</v>
      </c>
      <c r="AB53" s="166" t="s">
        <v>25</v>
      </c>
      <c r="AC53" s="166" t="s">
        <v>25</v>
      </c>
      <c r="AD53" s="166" t="s">
        <v>25</v>
      </c>
      <c r="AE53" s="166" t="s">
        <v>25</v>
      </c>
      <c r="AF53" s="166" t="s">
        <v>25</v>
      </c>
      <c r="AG53" s="178" t="s">
        <v>25</v>
      </c>
      <c r="AH53" s="166">
        <v>0</v>
      </c>
      <c r="AI53" s="166">
        <v>0</v>
      </c>
      <c r="AJ53" s="166">
        <v>0</v>
      </c>
      <c r="AK53" s="166">
        <v>0</v>
      </c>
      <c r="AL53" s="178">
        <v>0</v>
      </c>
      <c r="AM53" s="166">
        <v>0</v>
      </c>
      <c r="AN53" s="166">
        <v>0</v>
      </c>
      <c r="AO53" s="166">
        <v>0</v>
      </c>
      <c r="AP53" s="166">
        <v>0</v>
      </c>
      <c r="AQ53" s="166">
        <v>0</v>
      </c>
    </row>
    <row r="54" spans="1:43" s="70" customFormat="1" ht="26.25" hidden="1" thickBot="1">
      <c r="A54" s="34" t="s">
        <v>91</v>
      </c>
      <c r="B54" s="93" t="s">
        <v>92</v>
      </c>
      <c r="C54" s="94" t="s">
        <v>29</v>
      </c>
      <c r="D54" s="166" t="s">
        <v>25</v>
      </c>
      <c r="E54" s="166" t="s">
        <v>25</v>
      </c>
      <c r="F54" s="166">
        <v>0</v>
      </c>
      <c r="G54" s="166">
        <v>0</v>
      </c>
      <c r="H54" s="166" t="s">
        <v>25</v>
      </c>
      <c r="I54" s="166" t="s">
        <v>25</v>
      </c>
      <c r="J54" s="166" t="s">
        <v>25</v>
      </c>
      <c r="K54" s="166" t="s">
        <v>25</v>
      </c>
      <c r="L54" s="166" t="s">
        <v>25</v>
      </c>
      <c r="M54" s="166" t="s">
        <v>25</v>
      </c>
      <c r="N54" s="166" t="s">
        <v>25</v>
      </c>
      <c r="O54" s="166" t="s">
        <v>25</v>
      </c>
      <c r="P54" s="166">
        <v>0</v>
      </c>
      <c r="Q54" s="166">
        <v>0</v>
      </c>
      <c r="R54" s="166" t="s">
        <v>25</v>
      </c>
      <c r="S54" s="166" t="s">
        <v>25</v>
      </c>
      <c r="T54" s="166" t="s">
        <v>25</v>
      </c>
      <c r="U54" s="166" t="s">
        <v>25</v>
      </c>
      <c r="V54" s="166" t="s">
        <v>25</v>
      </c>
      <c r="W54" s="166" t="s">
        <v>25</v>
      </c>
      <c r="X54" s="166" t="s">
        <v>25</v>
      </c>
      <c r="Y54" s="166" t="s">
        <v>25</v>
      </c>
      <c r="Z54" s="166" t="s">
        <v>25</v>
      </c>
      <c r="AA54" s="166" t="s">
        <v>25</v>
      </c>
      <c r="AB54" s="166" t="s">
        <v>25</v>
      </c>
      <c r="AC54" s="166" t="s">
        <v>25</v>
      </c>
      <c r="AD54" s="166" t="s">
        <v>25</v>
      </c>
      <c r="AE54" s="166" t="s">
        <v>25</v>
      </c>
      <c r="AF54" s="166" t="s">
        <v>25</v>
      </c>
      <c r="AG54" s="178" t="s">
        <v>25</v>
      </c>
      <c r="AH54" s="166">
        <v>0</v>
      </c>
      <c r="AI54" s="166">
        <v>0</v>
      </c>
      <c r="AJ54" s="166">
        <v>0</v>
      </c>
      <c r="AK54" s="166">
        <v>0</v>
      </c>
      <c r="AL54" s="178">
        <v>0</v>
      </c>
      <c r="AM54" s="166">
        <v>0</v>
      </c>
      <c r="AN54" s="166">
        <v>0</v>
      </c>
      <c r="AO54" s="166">
        <v>0</v>
      </c>
      <c r="AP54" s="166">
        <v>0</v>
      </c>
      <c r="AQ54" s="166">
        <v>0</v>
      </c>
    </row>
    <row r="55" spans="1:43" s="70" customFormat="1" ht="26.25" hidden="1" thickBot="1">
      <c r="A55" s="34" t="s">
        <v>93</v>
      </c>
      <c r="B55" s="93" t="s">
        <v>94</v>
      </c>
      <c r="C55" s="94" t="s">
        <v>29</v>
      </c>
      <c r="D55" s="166" t="s">
        <v>25</v>
      </c>
      <c r="E55" s="166" t="s">
        <v>25</v>
      </c>
      <c r="F55" s="166">
        <v>0</v>
      </c>
      <c r="G55" s="166">
        <v>0</v>
      </c>
      <c r="H55" s="166" t="s">
        <v>25</v>
      </c>
      <c r="I55" s="166" t="s">
        <v>25</v>
      </c>
      <c r="J55" s="166" t="s">
        <v>25</v>
      </c>
      <c r="K55" s="166" t="s">
        <v>25</v>
      </c>
      <c r="L55" s="166" t="s">
        <v>25</v>
      </c>
      <c r="M55" s="166" t="s">
        <v>25</v>
      </c>
      <c r="N55" s="166" t="s">
        <v>25</v>
      </c>
      <c r="O55" s="166" t="s">
        <v>25</v>
      </c>
      <c r="P55" s="166">
        <v>0</v>
      </c>
      <c r="Q55" s="166">
        <v>0</v>
      </c>
      <c r="R55" s="166" t="s">
        <v>25</v>
      </c>
      <c r="S55" s="166" t="s">
        <v>25</v>
      </c>
      <c r="T55" s="166" t="s">
        <v>25</v>
      </c>
      <c r="U55" s="166" t="s">
        <v>25</v>
      </c>
      <c r="V55" s="166" t="s">
        <v>25</v>
      </c>
      <c r="W55" s="166" t="s">
        <v>25</v>
      </c>
      <c r="X55" s="166" t="s">
        <v>25</v>
      </c>
      <c r="Y55" s="166" t="s">
        <v>25</v>
      </c>
      <c r="Z55" s="166" t="s">
        <v>25</v>
      </c>
      <c r="AA55" s="166" t="s">
        <v>25</v>
      </c>
      <c r="AB55" s="166" t="s">
        <v>25</v>
      </c>
      <c r="AC55" s="166" t="s">
        <v>25</v>
      </c>
      <c r="AD55" s="166" t="s">
        <v>25</v>
      </c>
      <c r="AE55" s="166" t="s">
        <v>25</v>
      </c>
      <c r="AF55" s="166" t="s">
        <v>25</v>
      </c>
      <c r="AG55" s="178" t="s">
        <v>25</v>
      </c>
      <c r="AH55" s="166">
        <v>0</v>
      </c>
      <c r="AI55" s="166">
        <v>0</v>
      </c>
      <c r="AJ55" s="166">
        <v>0</v>
      </c>
      <c r="AK55" s="166">
        <v>0</v>
      </c>
      <c r="AL55" s="178">
        <v>0</v>
      </c>
      <c r="AM55" s="166">
        <v>0</v>
      </c>
      <c r="AN55" s="166">
        <v>0</v>
      </c>
      <c r="AO55" s="166">
        <v>0</v>
      </c>
      <c r="AP55" s="166">
        <v>0</v>
      </c>
      <c r="AQ55" s="166">
        <v>0</v>
      </c>
    </row>
    <row r="56" spans="1:43" s="70" customFormat="1" ht="51.75" thickBot="1">
      <c r="A56" s="34" t="s">
        <v>95</v>
      </c>
      <c r="B56" s="93" t="s">
        <v>96</v>
      </c>
      <c r="C56" s="94" t="s">
        <v>29</v>
      </c>
      <c r="D56" s="166">
        <f t="shared" ref="D56:E56" si="17">D57</f>
        <v>0</v>
      </c>
      <c r="E56" s="166">
        <f t="shared" si="17"/>
        <v>0</v>
      </c>
      <c r="F56" s="166">
        <f>F57</f>
        <v>0</v>
      </c>
      <c r="G56" s="166">
        <f>G57</f>
        <v>0</v>
      </c>
      <c r="H56" s="166">
        <f t="shared" ref="H56:AG56" si="18">H57</f>
        <v>5</v>
      </c>
      <c r="I56" s="166">
        <f t="shared" si="18"/>
        <v>0</v>
      </c>
      <c r="J56" s="166">
        <f t="shared" si="18"/>
        <v>0</v>
      </c>
      <c r="K56" s="166">
        <f t="shared" si="18"/>
        <v>0</v>
      </c>
      <c r="L56" s="166">
        <f t="shared" si="18"/>
        <v>0</v>
      </c>
      <c r="M56" s="166">
        <f t="shared" si="18"/>
        <v>0</v>
      </c>
      <c r="N56" s="166">
        <f t="shared" si="18"/>
        <v>0</v>
      </c>
      <c r="O56" s="166">
        <f t="shared" si="18"/>
        <v>0</v>
      </c>
      <c r="P56" s="166">
        <f>P57</f>
        <v>0</v>
      </c>
      <c r="Q56" s="166">
        <f>Q57</f>
        <v>0</v>
      </c>
      <c r="R56" s="166">
        <f t="shared" si="18"/>
        <v>5</v>
      </c>
      <c r="S56" s="166">
        <f t="shared" si="18"/>
        <v>0</v>
      </c>
      <c r="T56" s="166">
        <f t="shared" si="18"/>
        <v>0</v>
      </c>
      <c r="U56" s="166">
        <f t="shared" si="18"/>
        <v>0</v>
      </c>
      <c r="V56" s="166">
        <f t="shared" si="18"/>
        <v>0</v>
      </c>
      <c r="W56" s="166">
        <f t="shared" si="18"/>
        <v>0</v>
      </c>
      <c r="X56" s="166">
        <f t="shared" si="18"/>
        <v>0</v>
      </c>
      <c r="Y56" s="166">
        <f t="shared" si="18"/>
        <v>0</v>
      </c>
      <c r="Z56" s="166">
        <f t="shared" si="18"/>
        <v>0</v>
      </c>
      <c r="AA56" s="166">
        <f t="shared" si="18"/>
        <v>0</v>
      </c>
      <c r="AB56" s="166">
        <f t="shared" si="18"/>
        <v>0</v>
      </c>
      <c r="AC56" s="166">
        <f t="shared" si="18"/>
        <v>0</v>
      </c>
      <c r="AD56" s="166">
        <f t="shared" si="18"/>
        <v>0</v>
      </c>
      <c r="AE56" s="166">
        <f t="shared" si="18"/>
        <v>0</v>
      </c>
      <c r="AF56" s="166">
        <f t="shared" si="18"/>
        <v>0</v>
      </c>
      <c r="AG56" s="178">
        <f t="shared" si="18"/>
        <v>0</v>
      </c>
      <c r="AH56" s="166">
        <v>0</v>
      </c>
      <c r="AI56" s="166">
        <v>0</v>
      </c>
      <c r="AJ56" s="166">
        <v>0</v>
      </c>
      <c r="AK56" s="166">
        <v>0</v>
      </c>
      <c r="AL56" s="178">
        <v>0</v>
      </c>
      <c r="AM56" s="166">
        <v>0</v>
      </c>
      <c r="AN56" s="166">
        <v>0</v>
      </c>
      <c r="AO56" s="166">
        <v>0</v>
      </c>
      <c r="AP56" s="166">
        <v>0</v>
      </c>
      <c r="AQ56" s="166">
        <v>0</v>
      </c>
    </row>
    <row r="57" spans="1:43" s="70" customFormat="1" ht="39" thickBot="1">
      <c r="A57" s="34" t="s">
        <v>97</v>
      </c>
      <c r="B57" s="93" t="s">
        <v>98</v>
      </c>
      <c r="C57" s="36" t="s">
        <v>99</v>
      </c>
      <c r="D57" s="166">
        <v>0</v>
      </c>
      <c r="E57" s="166">
        <v>0</v>
      </c>
      <c r="F57" s="166">
        <v>0</v>
      </c>
      <c r="G57" s="166">
        <v>0</v>
      </c>
      <c r="H57" s="166">
        <v>5</v>
      </c>
      <c r="I57" s="166">
        <v>0</v>
      </c>
      <c r="J57" s="166">
        <v>0</v>
      </c>
      <c r="K57" s="166">
        <v>0</v>
      </c>
      <c r="L57" s="166">
        <v>0</v>
      </c>
      <c r="M57" s="166">
        <v>0</v>
      </c>
      <c r="N57" s="166">
        <v>0</v>
      </c>
      <c r="O57" s="166">
        <v>0</v>
      </c>
      <c r="P57" s="166">
        <v>0</v>
      </c>
      <c r="Q57" s="166">
        <v>0</v>
      </c>
      <c r="R57" s="166">
        <v>5</v>
      </c>
      <c r="S57" s="166">
        <v>0</v>
      </c>
      <c r="T57" s="166">
        <v>0</v>
      </c>
      <c r="U57" s="166">
        <v>0</v>
      </c>
      <c r="V57" s="166">
        <v>0</v>
      </c>
      <c r="W57" s="166">
        <v>0</v>
      </c>
      <c r="X57" s="166">
        <v>0</v>
      </c>
      <c r="Y57" s="166">
        <v>0</v>
      </c>
      <c r="Z57" s="166">
        <v>0</v>
      </c>
      <c r="AA57" s="166">
        <v>0</v>
      </c>
      <c r="AB57" s="166">
        <v>0</v>
      </c>
      <c r="AC57" s="166">
        <v>0</v>
      </c>
      <c r="AD57" s="166">
        <v>0</v>
      </c>
      <c r="AE57" s="166">
        <v>0</v>
      </c>
      <c r="AF57" s="166">
        <v>0</v>
      </c>
      <c r="AG57" s="178">
        <v>0</v>
      </c>
      <c r="AH57" s="166">
        <v>0</v>
      </c>
      <c r="AI57" s="166">
        <v>0</v>
      </c>
      <c r="AJ57" s="166">
        <v>0</v>
      </c>
      <c r="AK57" s="166">
        <v>0</v>
      </c>
      <c r="AL57" s="178">
        <v>0</v>
      </c>
      <c r="AM57" s="166">
        <v>0</v>
      </c>
      <c r="AN57" s="166">
        <v>0</v>
      </c>
      <c r="AO57" s="166">
        <v>0</v>
      </c>
      <c r="AP57" s="166">
        <v>0</v>
      </c>
      <c r="AQ57" s="166">
        <v>0</v>
      </c>
    </row>
    <row r="58" spans="1:43" s="70" customFormat="1" ht="51.75" hidden="1" thickBot="1">
      <c r="A58" s="34" t="s">
        <v>100</v>
      </c>
      <c r="B58" s="93" t="s">
        <v>101</v>
      </c>
      <c r="C58" s="94" t="s">
        <v>29</v>
      </c>
      <c r="D58" s="166" t="s">
        <v>25</v>
      </c>
      <c r="E58" s="166" t="s">
        <v>25</v>
      </c>
      <c r="F58" s="166">
        <v>0</v>
      </c>
      <c r="G58" s="166">
        <v>0</v>
      </c>
      <c r="H58" s="166" t="s">
        <v>25</v>
      </c>
      <c r="I58" s="166" t="s">
        <v>25</v>
      </c>
      <c r="J58" s="166" t="s">
        <v>25</v>
      </c>
      <c r="K58" s="166" t="s">
        <v>25</v>
      </c>
      <c r="L58" s="166" t="s">
        <v>25</v>
      </c>
      <c r="M58" s="166" t="s">
        <v>25</v>
      </c>
      <c r="N58" s="166" t="s">
        <v>25</v>
      </c>
      <c r="O58" s="166" t="s">
        <v>25</v>
      </c>
      <c r="P58" s="166">
        <v>0</v>
      </c>
      <c r="Q58" s="166">
        <v>0</v>
      </c>
      <c r="R58" s="166" t="s">
        <v>25</v>
      </c>
      <c r="S58" s="166" t="s">
        <v>25</v>
      </c>
      <c r="T58" s="166" t="s">
        <v>25</v>
      </c>
      <c r="U58" s="166" t="s">
        <v>25</v>
      </c>
      <c r="V58" s="166" t="s">
        <v>25</v>
      </c>
      <c r="W58" s="166" t="s">
        <v>25</v>
      </c>
      <c r="X58" s="166" t="s">
        <v>25</v>
      </c>
      <c r="Y58" s="166" t="s">
        <v>25</v>
      </c>
      <c r="Z58" s="166" t="s">
        <v>25</v>
      </c>
      <c r="AA58" s="166" t="s">
        <v>25</v>
      </c>
      <c r="AB58" s="166" t="s">
        <v>25</v>
      </c>
      <c r="AC58" s="166" t="s">
        <v>25</v>
      </c>
      <c r="AD58" s="166" t="s">
        <v>25</v>
      </c>
      <c r="AE58" s="166" t="s">
        <v>25</v>
      </c>
      <c r="AF58" s="166" t="s">
        <v>25</v>
      </c>
      <c r="AG58" s="178" t="s">
        <v>25</v>
      </c>
      <c r="AH58" s="166">
        <v>0</v>
      </c>
      <c r="AI58" s="166">
        <v>0</v>
      </c>
      <c r="AJ58" s="166">
        <v>0</v>
      </c>
      <c r="AK58" s="166">
        <v>0</v>
      </c>
      <c r="AL58" s="178">
        <v>0</v>
      </c>
      <c r="AM58" s="166">
        <v>0</v>
      </c>
      <c r="AN58" s="166">
        <v>0</v>
      </c>
      <c r="AO58" s="166">
        <v>0</v>
      </c>
      <c r="AP58" s="166">
        <v>0</v>
      </c>
      <c r="AQ58" s="166">
        <v>0</v>
      </c>
    </row>
    <row r="59" spans="1:43" s="70" customFormat="1" ht="39" hidden="1" thickBot="1">
      <c r="A59" s="34" t="s">
        <v>102</v>
      </c>
      <c r="B59" s="93" t="s">
        <v>103</v>
      </c>
      <c r="C59" s="94" t="s">
        <v>29</v>
      </c>
      <c r="D59" s="166" t="s">
        <v>25</v>
      </c>
      <c r="E59" s="166" t="s">
        <v>25</v>
      </c>
      <c r="F59" s="166">
        <v>0</v>
      </c>
      <c r="G59" s="166">
        <v>0</v>
      </c>
      <c r="H59" s="166" t="s">
        <v>25</v>
      </c>
      <c r="I59" s="166" t="s">
        <v>25</v>
      </c>
      <c r="J59" s="166" t="s">
        <v>25</v>
      </c>
      <c r="K59" s="166" t="s">
        <v>25</v>
      </c>
      <c r="L59" s="166" t="s">
        <v>25</v>
      </c>
      <c r="M59" s="166" t="s">
        <v>25</v>
      </c>
      <c r="N59" s="166" t="s">
        <v>25</v>
      </c>
      <c r="O59" s="166" t="s">
        <v>25</v>
      </c>
      <c r="P59" s="166">
        <v>0</v>
      </c>
      <c r="Q59" s="166">
        <v>0</v>
      </c>
      <c r="R59" s="166" t="s">
        <v>25</v>
      </c>
      <c r="S59" s="166" t="s">
        <v>25</v>
      </c>
      <c r="T59" s="166" t="s">
        <v>25</v>
      </c>
      <c r="U59" s="166" t="s">
        <v>25</v>
      </c>
      <c r="V59" s="166" t="s">
        <v>25</v>
      </c>
      <c r="W59" s="166" t="s">
        <v>25</v>
      </c>
      <c r="X59" s="166" t="s">
        <v>25</v>
      </c>
      <c r="Y59" s="166" t="s">
        <v>25</v>
      </c>
      <c r="Z59" s="166" t="s">
        <v>25</v>
      </c>
      <c r="AA59" s="166" t="s">
        <v>25</v>
      </c>
      <c r="AB59" s="166" t="s">
        <v>25</v>
      </c>
      <c r="AC59" s="166" t="s">
        <v>25</v>
      </c>
      <c r="AD59" s="166" t="s">
        <v>25</v>
      </c>
      <c r="AE59" s="166" t="s">
        <v>25</v>
      </c>
      <c r="AF59" s="166" t="s">
        <v>25</v>
      </c>
      <c r="AG59" s="178" t="s">
        <v>25</v>
      </c>
      <c r="AH59" s="166">
        <v>0</v>
      </c>
      <c r="AI59" s="166">
        <v>0</v>
      </c>
      <c r="AJ59" s="166">
        <v>0</v>
      </c>
      <c r="AK59" s="166">
        <v>0</v>
      </c>
      <c r="AL59" s="178">
        <v>0</v>
      </c>
      <c r="AM59" s="166">
        <v>0</v>
      </c>
      <c r="AN59" s="166">
        <v>0</v>
      </c>
      <c r="AO59" s="166">
        <v>0</v>
      </c>
      <c r="AP59" s="166">
        <v>0</v>
      </c>
      <c r="AQ59" s="166">
        <v>0</v>
      </c>
    </row>
    <row r="60" spans="1:43" s="70" customFormat="1" ht="51.75" hidden="1" thickBot="1">
      <c r="A60" s="34" t="s">
        <v>104</v>
      </c>
      <c r="B60" s="93" t="s">
        <v>105</v>
      </c>
      <c r="C60" s="94" t="s">
        <v>29</v>
      </c>
      <c r="D60" s="166" t="s">
        <v>25</v>
      </c>
      <c r="E60" s="166" t="s">
        <v>25</v>
      </c>
      <c r="F60" s="166">
        <v>0</v>
      </c>
      <c r="G60" s="166">
        <v>0</v>
      </c>
      <c r="H60" s="166" t="s">
        <v>25</v>
      </c>
      <c r="I60" s="166" t="s">
        <v>25</v>
      </c>
      <c r="J60" s="166" t="s">
        <v>25</v>
      </c>
      <c r="K60" s="166" t="s">
        <v>25</v>
      </c>
      <c r="L60" s="166" t="s">
        <v>25</v>
      </c>
      <c r="M60" s="166" t="s">
        <v>25</v>
      </c>
      <c r="N60" s="166" t="s">
        <v>25</v>
      </c>
      <c r="O60" s="166" t="s">
        <v>25</v>
      </c>
      <c r="P60" s="166">
        <v>0</v>
      </c>
      <c r="Q60" s="166">
        <v>0</v>
      </c>
      <c r="R60" s="166" t="s">
        <v>25</v>
      </c>
      <c r="S60" s="166" t="s">
        <v>25</v>
      </c>
      <c r="T60" s="166" t="s">
        <v>25</v>
      </c>
      <c r="U60" s="166" t="s">
        <v>25</v>
      </c>
      <c r="V60" s="166" t="s">
        <v>25</v>
      </c>
      <c r="W60" s="166" t="s">
        <v>25</v>
      </c>
      <c r="X60" s="166" t="s">
        <v>25</v>
      </c>
      <c r="Y60" s="166" t="s">
        <v>25</v>
      </c>
      <c r="Z60" s="166" t="s">
        <v>25</v>
      </c>
      <c r="AA60" s="166" t="s">
        <v>25</v>
      </c>
      <c r="AB60" s="166" t="s">
        <v>25</v>
      </c>
      <c r="AC60" s="166" t="s">
        <v>25</v>
      </c>
      <c r="AD60" s="166" t="s">
        <v>25</v>
      </c>
      <c r="AE60" s="166" t="s">
        <v>25</v>
      </c>
      <c r="AF60" s="166" t="s">
        <v>25</v>
      </c>
      <c r="AG60" s="178" t="s">
        <v>25</v>
      </c>
      <c r="AH60" s="166">
        <v>0</v>
      </c>
      <c r="AI60" s="166">
        <v>0</v>
      </c>
      <c r="AJ60" s="166">
        <v>0</v>
      </c>
      <c r="AK60" s="166">
        <v>0</v>
      </c>
      <c r="AL60" s="178">
        <v>0</v>
      </c>
      <c r="AM60" s="166">
        <v>0</v>
      </c>
      <c r="AN60" s="166">
        <v>0</v>
      </c>
      <c r="AO60" s="166">
        <v>0</v>
      </c>
      <c r="AP60" s="166">
        <v>0</v>
      </c>
      <c r="AQ60" s="166">
        <v>0</v>
      </c>
    </row>
    <row r="61" spans="1:43" s="70" customFormat="1" ht="51.75" hidden="1" thickBot="1">
      <c r="A61" s="34" t="s">
        <v>106</v>
      </c>
      <c r="B61" s="93" t="s">
        <v>107</v>
      </c>
      <c r="C61" s="94" t="s">
        <v>29</v>
      </c>
      <c r="D61" s="166" t="s">
        <v>25</v>
      </c>
      <c r="E61" s="166" t="s">
        <v>25</v>
      </c>
      <c r="F61" s="166">
        <v>0</v>
      </c>
      <c r="G61" s="166">
        <v>0</v>
      </c>
      <c r="H61" s="166" t="s">
        <v>25</v>
      </c>
      <c r="I61" s="166" t="s">
        <v>25</v>
      </c>
      <c r="J61" s="166" t="s">
        <v>25</v>
      </c>
      <c r="K61" s="166" t="s">
        <v>25</v>
      </c>
      <c r="L61" s="166" t="s">
        <v>25</v>
      </c>
      <c r="M61" s="166" t="s">
        <v>25</v>
      </c>
      <c r="N61" s="166" t="s">
        <v>25</v>
      </c>
      <c r="O61" s="166" t="s">
        <v>25</v>
      </c>
      <c r="P61" s="166">
        <v>0</v>
      </c>
      <c r="Q61" s="166">
        <v>0</v>
      </c>
      <c r="R61" s="166" t="s">
        <v>25</v>
      </c>
      <c r="S61" s="166" t="s">
        <v>25</v>
      </c>
      <c r="T61" s="166" t="s">
        <v>25</v>
      </c>
      <c r="U61" s="166" t="s">
        <v>25</v>
      </c>
      <c r="V61" s="166" t="s">
        <v>25</v>
      </c>
      <c r="W61" s="166" t="s">
        <v>25</v>
      </c>
      <c r="X61" s="166" t="s">
        <v>25</v>
      </c>
      <c r="Y61" s="166" t="s">
        <v>25</v>
      </c>
      <c r="Z61" s="166" t="s">
        <v>25</v>
      </c>
      <c r="AA61" s="166" t="s">
        <v>25</v>
      </c>
      <c r="AB61" s="166" t="s">
        <v>25</v>
      </c>
      <c r="AC61" s="166" t="s">
        <v>25</v>
      </c>
      <c r="AD61" s="166" t="s">
        <v>25</v>
      </c>
      <c r="AE61" s="166" t="s">
        <v>25</v>
      </c>
      <c r="AF61" s="166" t="s">
        <v>25</v>
      </c>
      <c r="AG61" s="178" t="s">
        <v>25</v>
      </c>
      <c r="AH61" s="166">
        <v>0</v>
      </c>
      <c r="AI61" s="166">
        <v>0</v>
      </c>
      <c r="AJ61" s="166">
        <v>0</v>
      </c>
      <c r="AK61" s="166">
        <v>0</v>
      </c>
      <c r="AL61" s="178">
        <v>0</v>
      </c>
      <c r="AM61" s="166">
        <v>0</v>
      </c>
      <c r="AN61" s="166">
        <v>0</v>
      </c>
      <c r="AO61" s="166">
        <v>0</v>
      </c>
      <c r="AP61" s="166">
        <v>0</v>
      </c>
      <c r="AQ61" s="166">
        <v>0</v>
      </c>
    </row>
    <row r="62" spans="1:43" s="70" customFormat="1" ht="26.25" hidden="1" thickBot="1">
      <c r="A62" s="34" t="s">
        <v>108</v>
      </c>
      <c r="B62" s="93" t="s">
        <v>109</v>
      </c>
      <c r="C62" s="94" t="s">
        <v>29</v>
      </c>
      <c r="D62" s="166" t="s">
        <v>25</v>
      </c>
      <c r="E62" s="166" t="s">
        <v>25</v>
      </c>
      <c r="F62" s="166">
        <v>0</v>
      </c>
      <c r="G62" s="166">
        <v>0</v>
      </c>
      <c r="H62" s="166" t="s">
        <v>25</v>
      </c>
      <c r="I62" s="166" t="s">
        <v>25</v>
      </c>
      <c r="J62" s="166" t="s">
        <v>25</v>
      </c>
      <c r="K62" s="166" t="s">
        <v>25</v>
      </c>
      <c r="L62" s="166" t="s">
        <v>25</v>
      </c>
      <c r="M62" s="166" t="s">
        <v>25</v>
      </c>
      <c r="N62" s="166" t="s">
        <v>25</v>
      </c>
      <c r="O62" s="166" t="s">
        <v>25</v>
      </c>
      <c r="P62" s="166">
        <v>0</v>
      </c>
      <c r="Q62" s="166">
        <v>0</v>
      </c>
      <c r="R62" s="166" t="s">
        <v>25</v>
      </c>
      <c r="S62" s="166" t="s">
        <v>25</v>
      </c>
      <c r="T62" s="166" t="s">
        <v>25</v>
      </c>
      <c r="U62" s="166" t="s">
        <v>25</v>
      </c>
      <c r="V62" s="166" t="s">
        <v>25</v>
      </c>
      <c r="W62" s="166" t="s">
        <v>25</v>
      </c>
      <c r="X62" s="166" t="s">
        <v>25</v>
      </c>
      <c r="Y62" s="166" t="s">
        <v>25</v>
      </c>
      <c r="Z62" s="166" t="s">
        <v>25</v>
      </c>
      <c r="AA62" s="166" t="s">
        <v>25</v>
      </c>
      <c r="AB62" s="166" t="s">
        <v>25</v>
      </c>
      <c r="AC62" s="166" t="s">
        <v>25</v>
      </c>
      <c r="AD62" s="166" t="s">
        <v>25</v>
      </c>
      <c r="AE62" s="166" t="s">
        <v>25</v>
      </c>
      <c r="AF62" s="166" t="s">
        <v>25</v>
      </c>
      <c r="AG62" s="178" t="s">
        <v>25</v>
      </c>
      <c r="AH62" s="166">
        <v>0</v>
      </c>
      <c r="AI62" s="166">
        <v>0</v>
      </c>
      <c r="AJ62" s="166">
        <v>0</v>
      </c>
      <c r="AK62" s="166">
        <v>0</v>
      </c>
      <c r="AL62" s="178">
        <v>0</v>
      </c>
      <c r="AM62" s="166">
        <v>0</v>
      </c>
      <c r="AN62" s="166">
        <v>0</v>
      </c>
      <c r="AO62" s="166">
        <v>0</v>
      </c>
      <c r="AP62" s="166">
        <v>0</v>
      </c>
      <c r="AQ62" s="166">
        <v>0</v>
      </c>
    </row>
    <row r="63" spans="1:43" s="70" customFormat="1" ht="39" hidden="1" thickBot="1">
      <c r="A63" s="34" t="s">
        <v>110</v>
      </c>
      <c r="B63" s="93" t="s">
        <v>111</v>
      </c>
      <c r="C63" s="94" t="s">
        <v>29</v>
      </c>
      <c r="D63" s="166" t="s">
        <v>25</v>
      </c>
      <c r="E63" s="166" t="s">
        <v>25</v>
      </c>
      <c r="F63" s="166">
        <v>0</v>
      </c>
      <c r="G63" s="166">
        <v>0</v>
      </c>
      <c r="H63" s="166" t="s">
        <v>25</v>
      </c>
      <c r="I63" s="166" t="s">
        <v>25</v>
      </c>
      <c r="J63" s="166" t="s">
        <v>25</v>
      </c>
      <c r="K63" s="166" t="s">
        <v>25</v>
      </c>
      <c r="L63" s="166" t="s">
        <v>25</v>
      </c>
      <c r="M63" s="166" t="s">
        <v>25</v>
      </c>
      <c r="N63" s="166" t="s">
        <v>25</v>
      </c>
      <c r="O63" s="166" t="s">
        <v>25</v>
      </c>
      <c r="P63" s="166">
        <v>0</v>
      </c>
      <c r="Q63" s="166">
        <v>0</v>
      </c>
      <c r="R63" s="166" t="s">
        <v>25</v>
      </c>
      <c r="S63" s="166" t="s">
        <v>25</v>
      </c>
      <c r="T63" s="166" t="s">
        <v>25</v>
      </c>
      <c r="U63" s="166" t="s">
        <v>25</v>
      </c>
      <c r="V63" s="166" t="s">
        <v>25</v>
      </c>
      <c r="W63" s="166" t="s">
        <v>25</v>
      </c>
      <c r="X63" s="166" t="s">
        <v>25</v>
      </c>
      <c r="Y63" s="166" t="s">
        <v>25</v>
      </c>
      <c r="Z63" s="166" t="s">
        <v>25</v>
      </c>
      <c r="AA63" s="166" t="s">
        <v>25</v>
      </c>
      <c r="AB63" s="166" t="s">
        <v>25</v>
      </c>
      <c r="AC63" s="166" t="s">
        <v>25</v>
      </c>
      <c r="AD63" s="166" t="s">
        <v>25</v>
      </c>
      <c r="AE63" s="166" t="s">
        <v>25</v>
      </c>
      <c r="AF63" s="166" t="s">
        <v>25</v>
      </c>
      <c r="AG63" s="178" t="s">
        <v>25</v>
      </c>
      <c r="AH63" s="166">
        <v>0</v>
      </c>
      <c r="AI63" s="166">
        <v>0</v>
      </c>
      <c r="AJ63" s="166">
        <v>0</v>
      </c>
      <c r="AK63" s="166">
        <v>0</v>
      </c>
      <c r="AL63" s="178">
        <v>0</v>
      </c>
      <c r="AM63" s="166">
        <v>0</v>
      </c>
      <c r="AN63" s="166">
        <v>0</v>
      </c>
      <c r="AO63" s="166">
        <v>0</v>
      </c>
      <c r="AP63" s="166">
        <v>0</v>
      </c>
      <c r="AQ63" s="166">
        <v>0</v>
      </c>
    </row>
    <row r="64" spans="1:43" s="70" customFormat="1" ht="51.75" hidden="1" thickBot="1">
      <c r="A64" s="34" t="s">
        <v>112</v>
      </c>
      <c r="B64" s="93" t="s">
        <v>113</v>
      </c>
      <c r="C64" s="94" t="s">
        <v>29</v>
      </c>
      <c r="D64" s="166" t="s">
        <v>25</v>
      </c>
      <c r="E64" s="166" t="s">
        <v>25</v>
      </c>
      <c r="F64" s="166">
        <v>0</v>
      </c>
      <c r="G64" s="166">
        <v>0</v>
      </c>
      <c r="H64" s="166" t="s">
        <v>25</v>
      </c>
      <c r="I64" s="166" t="s">
        <v>25</v>
      </c>
      <c r="J64" s="166" t="s">
        <v>25</v>
      </c>
      <c r="K64" s="166" t="s">
        <v>25</v>
      </c>
      <c r="L64" s="166" t="s">
        <v>25</v>
      </c>
      <c r="M64" s="166" t="s">
        <v>25</v>
      </c>
      <c r="N64" s="166" t="s">
        <v>25</v>
      </c>
      <c r="O64" s="166" t="s">
        <v>25</v>
      </c>
      <c r="P64" s="166">
        <v>0</v>
      </c>
      <c r="Q64" s="166">
        <v>0</v>
      </c>
      <c r="R64" s="166" t="s">
        <v>25</v>
      </c>
      <c r="S64" s="166" t="s">
        <v>25</v>
      </c>
      <c r="T64" s="166" t="s">
        <v>25</v>
      </c>
      <c r="U64" s="166" t="s">
        <v>25</v>
      </c>
      <c r="V64" s="166" t="s">
        <v>25</v>
      </c>
      <c r="W64" s="166" t="s">
        <v>25</v>
      </c>
      <c r="X64" s="166" t="s">
        <v>25</v>
      </c>
      <c r="Y64" s="166" t="s">
        <v>25</v>
      </c>
      <c r="Z64" s="166" t="s">
        <v>25</v>
      </c>
      <c r="AA64" s="166" t="s">
        <v>25</v>
      </c>
      <c r="AB64" s="166" t="s">
        <v>25</v>
      </c>
      <c r="AC64" s="166" t="s">
        <v>25</v>
      </c>
      <c r="AD64" s="166" t="s">
        <v>25</v>
      </c>
      <c r="AE64" s="166" t="s">
        <v>25</v>
      </c>
      <c r="AF64" s="166" t="s">
        <v>25</v>
      </c>
      <c r="AG64" s="178" t="s">
        <v>25</v>
      </c>
      <c r="AH64" s="166">
        <v>0</v>
      </c>
      <c r="AI64" s="166">
        <v>0</v>
      </c>
      <c r="AJ64" s="166">
        <v>0</v>
      </c>
      <c r="AK64" s="166">
        <v>0</v>
      </c>
      <c r="AL64" s="178">
        <v>0</v>
      </c>
      <c r="AM64" s="166">
        <v>0</v>
      </c>
      <c r="AN64" s="166">
        <v>0</v>
      </c>
      <c r="AO64" s="166">
        <v>0</v>
      </c>
      <c r="AP64" s="166">
        <v>0</v>
      </c>
      <c r="AQ64" s="166">
        <v>0</v>
      </c>
    </row>
    <row r="65" spans="1:43" s="70" customFormat="1" ht="51.75" hidden="1" thickBot="1">
      <c r="A65" s="34" t="s">
        <v>114</v>
      </c>
      <c r="B65" s="93" t="s">
        <v>115</v>
      </c>
      <c r="C65" s="94" t="s">
        <v>29</v>
      </c>
      <c r="D65" s="166" t="s">
        <v>25</v>
      </c>
      <c r="E65" s="166" t="s">
        <v>25</v>
      </c>
      <c r="F65" s="166">
        <v>0</v>
      </c>
      <c r="G65" s="166">
        <v>0</v>
      </c>
      <c r="H65" s="166" t="s">
        <v>25</v>
      </c>
      <c r="I65" s="166" t="s">
        <v>25</v>
      </c>
      <c r="J65" s="166" t="s">
        <v>25</v>
      </c>
      <c r="K65" s="166" t="s">
        <v>25</v>
      </c>
      <c r="L65" s="166" t="s">
        <v>25</v>
      </c>
      <c r="M65" s="166" t="s">
        <v>25</v>
      </c>
      <c r="N65" s="166" t="s">
        <v>25</v>
      </c>
      <c r="O65" s="166" t="s">
        <v>25</v>
      </c>
      <c r="P65" s="166">
        <v>0</v>
      </c>
      <c r="Q65" s="166">
        <v>0</v>
      </c>
      <c r="R65" s="166" t="s">
        <v>25</v>
      </c>
      <c r="S65" s="166" t="s">
        <v>25</v>
      </c>
      <c r="T65" s="166" t="s">
        <v>25</v>
      </c>
      <c r="U65" s="166" t="s">
        <v>25</v>
      </c>
      <c r="V65" s="166" t="s">
        <v>25</v>
      </c>
      <c r="W65" s="166" t="s">
        <v>25</v>
      </c>
      <c r="X65" s="166" t="s">
        <v>25</v>
      </c>
      <c r="Y65" s="166" t="s">
        <v>25</v>
      </c>
      <c r="Z65" s="166" t="s">
        <v>25</v>
      </c>
      <c r="AA65" s="166" t="s">
        <v>25</v>
      </c>
      <c r="AB65" s="166" t="s">
        <v>25</v>
      </c>
      <c r="AC65" s="166" t="s">
        <v>25</v>
      </c>
      <c r="AD65" s="166" t="s">
        <v>25</v>
      </c>
      <c r="AE65" s="166" t="s">
        <v>25</v>
      </c>
      <c r="AF65" s="166" t="s">
        <v>25</v>
      </c>
      <c r="AG65" s="178" t="s">
        <v>25</v>
      </c>
      <c r="AH65" s="166">
        <v>0</v>
      </c>
      <c r="AI65" s="166">
        <v>0</v>
      </c>
      <c r="AJ65" s="166">
        <v>0</v>
      </c>
      <c r="AK65" s="166">
        <v>0</v>
      </c>
      <c r="AL65" s="178">
        <v>0</v>
      </c>
      <c r="AM65" s="166">
        <v>0</v>
      </c>
      <c r="AN65" s="166">
        <v>0</v>
      </c>
      <c r="AO65" s="166">
        <v>0</v>
      </c>
      <c r="AP65" s="166">
        <v>0</v>
      </c>
      <c r="AQ65" s="166">
        <v>0</v>
      </c>
    </row>
    <row r="66" spans="1:43" s="70" customFormat="1" ht="51.75" hidden="1" thickBot="1">
      <c r="A66" s="34" t="s">
        <v>116</v>
      </c>
      <c r="B66" s="93" t="s">
        <v>117</v>
      </c>
      <c r="C66" s="94" t="s">
        <v>29</v>
      </c>
      <c r="D66" s="166" t="s">
        <v>25</v>
      </c>
      <c r="E66" s="166" t="s">
        <v>25</v>
      </c>
      <c r="F66" s="166">
        <v>0</v>
      </c>
      <c r="G66" s="166">
        <v>0</v>
      </c>
      <c r="H66" s="166" t="s">
        <v>25</v>
      </c>
      <c r="I66" s="166" t="s">
        <v>25</v>
      </c>
      <c r="J66" s="166" t="s">
        <v>25</v>
      </c>
      <c r="K66" s="166" t="s">
        <v>25</v>
      </c>
      <c r="L66" s="166" t="s">
        <v>25</v>
      </c>
      <c r="M66" s="166" t="s">
        <v>25</v>
      </c>
      <c r="N66" s="166" t="s">
        <v>25</v>
      </c>
      <c r="O66" s="166" t="s">
        <v>25</v>
      </c>
      <c r="P66" s="166">
        <v>0</v>
      </c>
      <c r="Q66" s="166">
        <v>0</v>
      </c>
      <c r="R66" s="166" t="s">
        <v>25</v>
      </c>
      <c r="S66" s="166" t="s">
        <v>25</v>
      </c>
      <c r="T66" s="166" t="s">
        <v>25</v>
      </c>
      <c r="U66" s="166" t="s">
        <v>25</v>
      </c>
      <c r="V66" s="166" t="s">
        <v>25</v>
      </c>
      <c r="W66" s="166" t="s">
        <v>25</v>
      </c>
      <c r="X66" s="166" t="s">
        <v>25</v>
      </c>
      <c r="Y66" s="166" t="s">
        <v>25</v>
      </c>
      <c r="Z66" s="166" t="s">
        <v>25</v>
      </c>
      <c r="AA66" s="166" t="s">
        <v>25</v>
      </c>
      <c r="AB66" s="166" t="s">
        <v>25</v>
      </c>
      <c r="AC66" s="166" t="s">
        <v>25</v>
      </c>
      <c r="AD66" s="166" t="s">
        <v>25</v>
      </c>
      <c r="AE66" s="166" t="s">
        <v>25</v>
      </c>
      <c r="AF66" s="166" t="s">
        <v>25</v>
      </c>
      <c r="AG66" s="178" t="s">
        <v>25</v>
      </c>
      <c r="AH66" s="166">
        <v>0</v>
      </c>
      <c r="AI66" s="166">
        <v>0</v>
      </c>
      <c r="AJ66" s="166">
        <v>0</v>
      </c>
      <c r="AK66" s="166">
        <v>0</v>
      </c>
      <c r="AL66" s="178">
        <v>0</v>
      </c>
      <c r="AM66" s="166">
        <v>0</v>
      </c>
      <c r="AN66" s="166">
        <v>0</v>
      </c>
      <c r="AO66" s="166">
        <v>0</v>
      </c>
      <c r="AP66" s="166">
        <v>0</v>
      </c>
      <c r="AQ66" s="166">
        <v>0</v>
      </c>
    </row>
    <row r="67" spans="1:43" s="70" customFormat="1" ht="39" thickBot="1">
      <c r="A67" s="34" t="s">
        <v>118</v>
      </c>
      <c r="B67" s="93" t="s">
        <v>119</v>
      </c>
      <c r="C67" s="94" t="s">
        <v>29</v>
      </c>
      <c r="D67" s="166">
        <f t="shared" ref="D67:E67" si="19">D68</f>
        <v>0</v>
      </c>
      <c r="E67" s="166">
        <f t="shared" si="19"/>
        <v>0</v>
      </c>
      <c r="F67" s="166">
        <f>F68</f>
        <v>0.995</v>
      </c>
      <c r="G67" s="166">
        <f>G68</f>
        <v>0</v>
      </c>
      <c r="H67" s="166">
        <f t="shared" ref="H67:AG67" si="20">H68</f>
        <v>0</v>
      </c>
      <c r="I67" s="166">
        <f t="shared" si="20"/>
        <v>0</v>
      </c>
      <c r="J67" s="166">
        <f t="shared" si="20"/>
        <v>0</v>
      </c>
      <c r="K67" s="166">
        <f t="shared" si="20"/>
        <v>0</v>
      </c>
      <c r="L67" s="166">
        <f t="shared" si="20"/>
        <v>0</v>
      </c>
      <c r="M67" s="166">
        <f t="shared" si="20"/>
        <v>0</v>
      </c>
      <c r="N67" s="166">
        <f t="shared" si="20"/>
        <v>0</v>
      </c>
      <c r="O67" s="166">
        <f t="shared" si="20"/>
        <v>0</v>
      </c>
      <c r="P67" s="166">
        <f>P68</f>
        <v>0.995</v>
      </c>
      <c r="Q67" s="166">
        <f>Q68</f>
        <v>0</v>
      </c>
      <c r="R67" s="166">
        <f t="shared" si="20"/>
        <v>0</v>
      </c>
      <c r="S67" s="166">
        <f t="shared" si="20"/>
        <v>0</v>
      </c>
      <c r="T67" s="166">
        <f t="shared" si="20"/>
        <v>0</v>
      </c>
      <c r="U67" s="166">
        <f t="shared" si="20"/>
        <v>0</v>
      </c>
      <c r="V67" s="166">
        <f t="shared" si="20"/>
        <v>0</v>
      </c>
      <c r="W67" s="166">
        <f t="shared" si="20"/>
        <v>0</v>
      </c>
      <c r="X67" s="166">
        <f t="shared" si="20"/>
        <v>0</v>
      </c>
      <c r="Y67" s="166">
        <f t="shared" si="20"/>
        <v>0</v>
      </c>
      <c r="Z67" s="166">
        <f t="shared" si="20"/>
        <v>0</v>
      </c>
      <c r="AA67" s="166">
        <f t="shared" si="20"/>
        <v>0</v>
      </c>
      <c r="AB67" s="166">
        <f t="shared" si="20"/>
        <v>0</v>
      </c>
      <c r="AC67" s="166">
        <f t="shared" si="20"/>
        <v>0</v>
      </c>
      <c r="AD67" s="166">
        <f t="shared" si="20"/>
        <v>0</v>
      </c>
      <c r="AE67" s="166">
        <f t="shared" si="20"/>
        <v>0</v>
      </c>
      <c r="AF67" s="166">
        <f t="shared" si="20"/>
        <v>0</v>
      </c>
      <c r="AG67" s="178">
        <f t="shared" si="20"/>
        <v>0</v>
      </c>
      <c r="AH67" s="166">
        <v>0</v>
      </c>
      <c r="AI67" s="166">
        <v>0</v>
      </c>
      <c r="AJ67" s="166">
        <v>0</v>
      </c>
      <c r="AK67" s="166">
        <v>0</v>
      </c>
      <c r="AL67" s="178">
        <v>0</v>
      </c>
      <c r="AM67" s="166">
        <v>0</v>
      </c>
      <c r="AN67" s="166">
        <v>0</v>
      </c>
      <c r="AO67" s="166">
        <v>0</v>
      </c>
      <c r="AP67" s="166">
        <v>0</v>
      </c>
      <c r="AQ67" s="166">
        <v>0</v>
      </c>
    </row>
    <row r="68" spans="1:43" s="70" customFormat="1" ht="39" thickBot="1">
      <c r="A68" s="104" t="s">
        <v>120</v>
      </c>
      <c r="B68" s="105" t="s">
        <v>121</v>
      </c>
      <c r="C68" s="106" t="s">
        <v>122</v>
      </c>
      <c r="D68" s="166">
        <v>0</v>
      </c>
      <c r="E68" s="166">
        <v>0</v>
      </c>
      <c r="F68" s="166">
        <v>0.995</v>
      </c>
      <c r="G68" s="166">
        <v>0</v>
      </c>
      <c r="H68" s="166">
        <v>0</v>
      </c>
      <c r="I68" s="166">
        <v>0</v>
      </c>
      <c r="J68" s="166">
        <v>0</v>
      </c>
      <c r="K68" s="166">
        <v>0</v>
      </c>
      <c r="L68" s="166">
        <v>0</v>
      </c>
      <c r="M68" s="166">
        <v>0</v>
      </c>
      <c r="N68" s="166">
        <v>0</v>
      </c>
      <c r="O68" s="166">
        <v>0</v>
      </c>
      <c r="P68" s="166">
        <v>0.995</v>
      </c>
      <c r="Q68" s="166">
        <v>0</v>
      </c>
      <c r="R68" s="166">
        <v>0</v>
      </c>
      <c r="S68" s="166">
        <v>0</v>
      </c>
      <c r="T68" s="166">
        <v>0</v>
      </c>
      <c r="U68" s="166">
        <v>0</v>
      </c>
      <c r="V68" s="166">
        <v>0</v>
      </c>
      <c r="W68" s="166">
        <v>0</v>
      </c>
      <c r="X68" s="166">
        <v>0</v>
      </c>
      <c r="Y68" s="166">
        <v>0</v>
      </c>
      <c r="Z68" s="166">
        <v>0</v>
      </c>
      <c r="AA68" s="166">
        <v>0</v>
      </c>
      <c r="AB68" s="166">
        <v>0</v>
      </c>
      <c r="AC68" s="166">
        <v>0</v>
      </c>
      <c r="AD68" s="166">
        <v>0</v>
      </c>
      <c r="AE68" s="166">
        <v>0</v>
      </c>
      <c r="AF68" s="166">
        <v>0</v>
      </c>
      <c r="AG68" s="178">
        <v>0</v>
      </c>
      <c r="AH68" s="166">
        <v>0</v>
      </c>
      <c r="AI68" s="166">
        <v>0</v>
      </c>
      <c r="AJ68" s="166">
        <v>0</v>
      </c>
      <c r="AK68" s="166">
        <v>0</v>
      </c>
      <c r="AL68" s="178">
        <v>0</v>
      </c>
      <c r="AM68" s="166">
        <v>0</v>
      </c>
      <c r="AN68" s="166">
        <v>0</v>
      </c>
      <c r="AO68" s="166">
        <v>0</v>
      </c>
      <c r="AP68" s="166">
        <v>0</v>
      </c>
      <c r="AQ68" s="166">
        <v>0</v>
      </c>
    </row>
    <row r="69" spans="1:43" s="70" customFormat="1" ht="39" thickBot="1">
      <c r="A69" s="34" t="s">
        <v>123</v>
      </c>
      <c r="B69" s="93" t="s">
        <v>124</v>
      </c>
      <c r="C69" s="94" t="s">
        <v>29</v>
      </c>
      <c r="D69" s="166">
        <v>0</v>
      </c>
      <c r="E69" s="166">
        <v>0</v>
      </c>
      <c r="F69" s="166">
        <v>0</v>
      </c>
      <c r="G69" s="166">
        <v>0</v>
      </c>
      <c r="H69" s="166">
        <v>0</v>
      </c>
      <c r="I69" s="166">
        <v>0</v>
      </c>
      <c r="J69" s="166">
        <v>0</v>
      </c>
      <c r="K69" s="166">
        <v>0</v>
      </c>
      <c r="L69" s="166">
        <v>0</v>
      </c>
      <c r="M69" s="166">
        <v>0</v>
      </c>
      <c r="N69" s="166">
        <v>0</v>
      </c>
      <c r="O69" s="166">
        <v>0</v>
      </c>
      <c r="P69" s="166">
        <v>0</v>
      </c>
      <c r="Q69" s="166">
        <v>0</v>
      </c>
      <c r="R69" s="166">
        <v>0</v>
      </c>
      <c r="S69" s="166">
        <v>0</v>
      </c>
      <c r="T69" s="166">
        <v>0</v>
      </c>
      <c r="U69" s="166">
        <v>0</v>
      </c>
      <c r="V69" s="166">
        <v>0</v>
      </c>
      <c r="W69" s="166">
        <v>0</v>
      </c>
      <c r="X69" s="166">
        <v>0</v>
      </c>
      <c r="Y69" s="166">
        <v>0</v>
      </c>
      <c r="Z69" s="166">
        <v>0</v>
      </c>
      <c r="AA69" s="166">
        <v>0</v>
      </c>
      <c r="AB69" s="166">
        <v>0</v>
      </c>
      <c r="AC69" s="166">
        <v>0</v>
      </c>
      <c r="AD69" s="166">
        <v>0</v>
      </c>
      <c r="AE69" s="166">
        <v>0</v>
      </c>
      <c r="AF69" s="166">
        <v>0</v>
      </c>
      <c r="AG69" s="178">
        <v>0</v>
      </c>
      <c r="AH69" s="166">
        <v>0</v>
      </c>
      <c r="AI69" s="166">
        <v>0</v>
      </c>
      <c r="AJ69" s="166">
        <v>0</v>
      </c>
      <c r="AK69" s="166">
        <v>0</v>
      </c>
      <c r="AL69" s="178">
        <v>0</v>
      </c>
      <c r="AM69" s="166">
        <v>0</v>
      </c>
      <c r="AN69" s="166">
        <v>0</v>
      </c>
      <c r="AO69" s="166">
        <v>0</v>
      </c>
      <c r="AP69" s="166">
        <v>0</v>
      </c>
      <c r="AQ69" s="166">
        <v>0</v>
      </c>
    </row>
    <row r="70" spans="1:43" s="70" customFormat="1" ht="30.75" thickBot="1">
      <c r="A70" s="23" t="s">
        <v>125</v>
      </c>
      <c r="B70" s="24" t="s">
        <v>126</v>
      </c>
      <c r="C70" s="28" t="s">
        <v>127</v>
      </c>
      <c r="D70" s="166">
        <v>0</v>
      </c>
      <c r="E70" s="166">
        <v>0</v>
      </c>
      <c r="F70" s="166">
        <v>0</v>
      </c>
      <c r="G70" s="166">
        <v>0</v>
      </c>
      <c r="H70" s="166">
        <v>0</v>
      </c>
      <c r="I70" s="166">
        <v>0</v>
      </c>
      <c r="J70" s="166">
        <v>0</v>
      </c>
      <c r="K70" s="166">
        <v>0</v>
      </c>
      <c r="L70" s="166">
        <v>0</v>
      </c>
      <c r="M70" s="166">
        <v>0</v>
      </c>
      <c r="N70" s="166">
        <v>0</v>
      </c>
      <c r="O70" s="166">
        <v>0</v>
      </c>
      <c r="P70" s="166">
        <v>0</v>
      </c>
      <c r="Q70" s="166">
        <v>0</v>
      </c>
      <c r="R70" s="166">
        <v>0</v>
      </c>
      <c r="S70" s="166">
        <v>0</v>
      </c>
      <c r="T70" s="166">
        <v>0</v>
      </c>
      <c r="U70" s="166">
        <v>0</v>
      </c>
      <c r="V70" s="166">
        <v>0</v>
      </c>
      <c r="W70" s="166">
        <v>0</v>
      </c>
      <c r="X70" s="166">
        <v>0</v>
      </c>
      <c r="Y70" s="166">
        <v>0</v>
      </c>
      <c r="Z70" s="166">
        <v>0</v>
      </c>
      <c r="AA70" s="166">
        <v>0</v>
      </c>
      <c r="AB70" s="166">
        <v>0</v>
      </c>
      <c r="AC70" s="166">
        <v>0</v>
      </c>
      <c r="AD70" s="166">
        <v>0</v>
      </c>
      <c r="AE70" s="166">
        <v>0</v>
      </c>
      <c r="AF70" s="166">
        <v>0</v>
      </c>
      <c r="AG70" s="166">
        <v>0</v>
      </c>
      <c r="AH70" s="166">
        <v>0</v>
      </c>
      <c r="AI70" s="166">
        <v>0</v>
      </c>
      <c r="AJ70" s="166">
        <v>0</v>
      </c>
      <c r="AK70" s="166">
        <v>0</v>
      </c>
      <c r="AL70" s="178">
        <v>0</v>
      </c>
      <c r="AM70" s="166">
        <v>0</v>
      </c>
      <c r="AN70" s="166">
        <v>0</v>
      </c>
      <c r="AO70" s="166">
        <v>0</v>
      </c>
      <c r="AP70" s="166">
        <v>0</v>
      </c>
      <c r="AQ70" s="166">
        <v>0</v>
      </c>
    </row>
    <row r="71" spans="1:43" s="70" customFormat="1" ht="26.25" thickBot="1">
      <c r="A71" s="112" t="s">
        <v>128</v>
      </c>
      <c r="B71" s="113" t="s">
        <v>129</v>
      </c>
      <c r="C71" s="114" t="s">
        <v>29</v>
      </c>
      <c r="D71" s="169">
        <v>0</v>
      </c>
      <c r="E71" s="169">
        <v>0</v>
      </c>
      <c r="F71" s="169">
        <v>0</v>
      </c>
      <c r="G71" s="169">
        <v>0</v>
      </c>
      <c r="H71" s="169">
        <v>0</v>
      </c>
      <c r="I71" s="169">
        <v>0</v>
      </c>
      <c r="J71" s="169">
        <v>0</v>
      </c>
      <c r="K71" s="169">
        <v>0</v>
      </c>
      <c r="L71" s="169">
        <v>0</v>
      </c>
      <c r="M71" s="169">
        <v>0</v>
      </c>
      <c r="N71" s="169">
        <v>0</v>
      </c>
      <c r="O71" s="169">
        <v>0</v>
      </c>
      <c r="P71" s="169">
        <v>0</v>
      </c>
      <c r="Q71" s="169">
        <v>0</v>
      </c>
      <c r="R71" s="169">
        <v>0</v>
      </c>
      <c r="S71" s="169">
        <v>0</v>
      </c>
      <c r="T71" s="169">
        <v>0</v>
      </c>
      <c r="U71" s="169">
        <v>0</v>
      </c>
      <c r="V71" s="169">
        <v>0</v>
      </c>
      <c r="W71" s="169">
        <v>0</v>
      </c>
      <c r="X71" s="169">
        <v>0</v>
      </c>
      <c r="Y71" s="169">
        <v>0</v>
      </c>
      <c r="Z71" s="169">
        <v>0.28000000000000003</v>
      </c>
      <c r="AA71" s="169">
        <v>0</v>
      </c>
      <c r="AB71" s="169">
        <v>0</v>
      </c>
      <c r="AC71" s="169">
        <v>0</v>
      </c>
      <c r="AD71" s="169">
        <v>0</v>
      </c>
      <c r="AE71" s="169">
        <v>0</v>
      </c>
      <c r="AF71" s="169">
        <v>0</v>
      </c>
      <c r="AG71" s="180">
        <v>0</v>
      </c>
      <c r="AH71" s="169">
        <v>0</v>
      </c>
      <c r="AI71" s="169">
        <v>0</v>
      </c>
      <c r="AJ71" s="169">
        <v>0</v>
      </c>
      <c r="AK71" s="169">
        <v>0</v>
      </c>
      <c r="AL71" s="180">
        <v>0</v>
      </c>
      <c r="AM71" s="166">
        <v>0</v>
      </c>
      <c r="AN71" s="166">
        <v>0</v>
      </c>
      <c r="AO71" s="169">
        <v>0.28000000000000003</v>
      </c>
      <c r="AP71" s="166">
        <v>0</v>
      </c>
      <c r="AQ71" s="166">
        <v>0</v>
      </c>
    </row>
    <row r="72" spans="1:43" s="70" customFormat="1" ht="15.75" thickBot="1">
      <c r="A72" s="62" t="s">
        <v>133</v>
      </c>
      <c r="B72" s="64" t="s">
        <v>134</v>
      </c>
      <c r="C72" s="63" t="s">
        <v>135</v>
      </c>
      <c r="D72" s="166">
        <v>0</v>
      </c>
      <c r="E72" s="166">
        <v>0</v>
      </c>
      <c r="F72" s="166">
        <v>0</v>
      </c>
      <c r="G72" s="166">
        <v>0</v>
      </c>
      <c r="H72" s="166">
        <v>0</v>
      </c>
      <c r="I72" s="166">
        <v>0</v>
      </c>
      <c r="J72" s="166">
        <v>0</v>
      </c>
      <c r="K72" s="166">
        <v>0</v>
      </c>
      <c r="L72" s="166">
        <v>0</v>
      </c>
      <c r="M72" s="166">
        <v>0</v>
      </c>
      <c r="N72" s="166">
        <v>0</v>
      </c>
      <c r="O72" s="166">
        <v>0</v>
      </c>
      <c r="P72" s="166">
        <v>0</v>
      </c>
      <c r="Q72" s="166">
        <v>0</v>
      </c>
      <c r="R72" s="166">
        <v>0</v>
      </c>
      <c r="S72" s="166">
        <v>0</v>
      </c>
      <c r="T72" s="166">
        <v>0</v>
      </c>
      <c r="U72" s="166">
        <v>0</v>
      </c>
      <c r="V72" s="166">
        <v>0</v>
      </c>
      <c r="W72" s="166">
        <v>0</v>
      </c>
      <c r="X72" s="166">
        <v>0</v>
      </c>
      <c r="Y72" s="166">
        <v>0</v>
      </c>
      <c r="Z72" s="166">
        <v>0.28000000000000003</v>
      </c>
      <c r="AA72" s="166">
        <v>0</v>
      </c>
      <c r="AB72" s="166">
        <v>0</v>
      </c>
      <c r="AC72" s="166">
        <v>0</v>
      </c>
      <c r="AD72" s="166">
        <v>0</v>
      </c>
      <c r="AE72" s="166">
        <v>0</v>
      </c>
      <c r="AF72" s="166">
        <v>0</v>
      </c>
      <c r="AG72" s="166">
        <v>0</v>
      </c>
      <c r="AH72" s="166">
        <v>0</v>
      </c>
      <c r="AI72" s="166">
        <v>0</v>
      </c>
      <c r="AJ72" s="166">
        <v>0</v>
      </c>
      <c r="AK72" s="166">
        <v>0</v>
      </c>
      <c r="AL72" s="166">
        <v>0</v>
      </c>
      <c r="AM72" s="166">
        <v>0</v>
      </c>
      <c r="AN72" s="166">
        <v>0</v>
      </c>
      <c r="AO72" s="171">
        <v>0.28000000000000003</v>
      </c>
      <c r="AP72" s="166">
        <v>0</v>
      </c>
      <c r="AQ72" s="166">
        <v>0</v>
      </c>
    </row>
    <row r="73" spans="1:43" s="70" customFormat="1">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row>
    <row r="74" spans="1:43" s="70" customFormat="1">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row>
    <row r="75" spans="1:43" s="70" customFormat="1">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row>
    <row r="76" spans="1:43" s="70" customFormat="1">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row>
    <row r="77" spans="1:43" s="70" customFormat="1">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row>
    <row r="78" spans="1:43" s="70" customFormat="1">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row>
    <row r="79" spans="1:43" s="70" customFormat="1">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row>
    <row r="80" spans="1:43" s="70" customFormat="1">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row>
    <row r="81" spans="4:33">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row>
    <row r="82" spans="4:33">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row>
    <row r="83" spans="4:33">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row>
    <row r="84" spans="4:33">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row>
  </sheetData>
  <mergeCells count="14">
    <mergeCell ref="A7:AG12"/>
    <mergeCell ref="A14:A16"/>
    <mergeCell ref="B14:B16"/>
    <mergeCell ref="C14:C16"/>
    <mergeCell ref="D15:H15"/>
    <mergeCell ref="I15:M15"/>
    <mergeCell ref="N15:R15"/>
    <mergeCell ref="X15:AB15"/>
    <mergeCell ref="AC15:AG15"/>
    <mergeCell ref="AH15:AL15"/>
    <mergeCell ref="S15:W15"/>
    <mergeCell ref="D14:W14"/>
    <mergeCell ref="AM15:AQ15"/>
    <mergeCell ref="X14:AQ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4"/>
  <sheetViews>
    <sheetView topLeftCell="G1"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13" t="s">
        <v>203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row>
    <row r="8" spans="1:43">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row>
    <row r="9" spans="1:43">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row>
    <row r="10" spans="1:43" ht="48.75" customHeight="1">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row>
    <row r="11" spans="1:43" ht="58.5" customHeight="1">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row>
    <row r="12" spans="1:43">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row>
    <row r="13" spans="1:43" ht="15.75" thickBot="1">
      <c r="A13" s="68"/>
    </row>
    <row r="14" spans="1:43" ht="88.5" customHeight="1" thickBot="1">
      <c r="A14" s="203" t="s">
        <v>0</v>
      </c>
      <c r="B14" s="203" t="s">
        <v>1</v>
      </c>
      <c r="C14" s="203" t="s">
        <v>2</v>
      </c>
      <c r="D14" s="196" t="s">
        <v>195</v>
      </c>
      <c r="E14" s="198"/>
      <c r="F14" s="198"/>
      <c r="G14" s="198"/>
      <c r="H14" s="198"/>
      <c r="I14" s="198"/>
      <c r="J14" s="198"/>
      <c r="K14" s="198"/>
      <c r="L14" s="198"/>
      <c r="M14" s="198"/>
      <c r="N14" s="198"/>
      <c r="O14" s="198"/>
      <c r="P14" s="198"/>
      <c r="Q14" s="198"/>
      <c r="R14" s="198"/>
      <c r="S14" s="198"/>
      <c r="T14" s="198"/>
      <c r="U14" s="198"/>
      <c r="V14" s="198"/>
      <c r="W14" s="197"/>
      <c r="X14" s="196" t="s">
        <v>196</v>
      </c>
      <c r="Y14" s="198"/>
      <c r="Z14" s="198"/>
      <c r="AA14" s="198"/>
      <c r="AB14" s="198"/>
      <c r="AC14" s="198"/>
      <c r="AD14" s="198"/>
      <c r="AE14" s="198"/>
      <c r="AF14" s="198"/>
      <c r="AG14" s="198"/>
      <c r="AH14" s="198"/>
      <c r="AI14" s="198"/>
      <c r="AJ14" s="198"/>
      <c r="AK14" s="198"/>
      <c r="AL14" s="198"/>
      <c r="AM14" s="198"/>
      <c r="AN14" s="198"/>
      <c r="AO14" s="198"/>
      <c r="AP14" s="198"/>
      <c r="AQ14" s="197"/>
    </row>
    <row r="15" spans="1:43" ht="15.75" customHeight="1" thickBot="1">
      <c r="A15" s="204"/>
      <c r="B15" s="204"/>
      <c r="C15" s="204"/>
      <c r="D15" s="198" t="s">
        <v>197</v>
      </c>
      <c r="E15" s="198"/>
      <c r="F15" s="198"/>
      <c r="G15" s="198"/>
      <c r="H15" s="197"/>
      <c r="I15" s="198" t="s">
        <v>198</v>
      </c>
      <c r="J15" s="198"/>
      <c r="K15" s="198"/>
      <c r="L15" s="198"/>
      <c r="M15" s="197"/>
      <c r="N15" s="198" t="s">
        <v>199</v>
      </c>
      <c r="O15" s="198"/>
      <c r="P15" s="198"/>
      <c r="Q15" s="198"/>
      <c r="R15" s="197"/>
      <c r="S15" s="198" t="s">
        <v>201</v>
      </c>
      <c r="T15" s="198"/>
      <c r="U15" s="198"/>
      <c r="V15" s="198"/>
      <c r="W15" s="197"/>
      <c r="X15" s="212" t="s">
        <v>200</v>
      </c>
      <c r="Y15" s="212"/>
      <c r="Z15" s="212"/>
      <c r="AA15" s="212"/>
      <c r="AB15" s="202"/>
      <c r="AC15" s="201" t="s">
        <v>198</v>
      </c>
      <c r="AD15" s="212"/>
      <c r="AE15" s="212"/>
      <c r="AF15" s="212"/>
      <c r="AG15" s="202"/>
      <c r="AH15" s="201" t="s">
        <v>199</v>
      </c>
      <c r="AI15" s="212"/>
      <c r="AJ15" s="212"/>
      <c r="AK15" s="212"/>
      <c r="AL15" s="212"/>
      <c r="AM15" s="196" t="s">
        <v>201</v>
      </c>
      <c r="AN15" s="198"/>
      <c r="AO15" s="198"/>
      <c r="AP15" s="198"/>
      <c r="AQ15" s="197"/>
    </row>
    <row r="16" spans="1:43" ht="15.75" thickBot="1">
      <c r="A16" s="205"/>
      <c r="B16" s="205"/>
      <c r="C16" s="205"/>
      <c r="D16" s="71" t="s">
        <v>187</v>
      </c>
      <c r="E16" s="71" t="s">
        <v>188</v>
      </c>
      <c r="F16" s="71" t="s">
        <v>189</v>
      </c>
      <c r="G16" s="71" t="s">
        <v>190</v>
      </c>
      <c r="H16" s="71" t="s">
        <v>191</v>
      </c>
      <c r="I16" s="71" t="s">
        <v>187</v>
      </c>
      <c r="J16" s="71" t="s">
        <v>188</v>
      </c>
      <c r="K16" s="71" t="s">
        <v>189</v>
      </c>
      <c r="L16" s="71" t="s">
        <v>190</v>
      </c>
      <c r="M16" s="71" t="s">
        <v>191</v>
      </c>
      <c r="N16" s="71" t="s">
        <v>187</v>
      </c>
      <c r="O16" s="71" t="s">
        <v>188</v>
      </c>
      <c r="P16" s="71" t="s">
        <v>189</v>
      </c>
      <c r="Q16" s="71" t="s">
        <v>190</v>
      </c>
      <c r="R16" s="71" t="s">
        <v>191</v>
      </c>
      <c r="S16" s="71" t="s">
        <v>187</v>
      </c>
      <c r="T16" s="71" t="s">
        <v>188</v>
      </c>
      <c r="U16" s="71" t="s">
        <v>189</v>
      </c>
      <c r="V16" s="71" t="s">
        <v>190</v>
      </c>
      <c r="W16" s="71" t="s">
        <v>191</v>
      </c>
      <c r="X16" s="71" t="s">
        <v>187</v>
      </c>
      <c r="Y16" s="71" t="s">
        <v>188</v>
      </c>
      <c r="Z16" s="71" t="s">
        <v>189</v>
      </c>
      <c r="AA16" s="71" t="s">
        <v>190</v>
      </c>
      <c r="AB16" s="71" t="s">
        <v>191</v>
      </c>
      <c r="AC16" s="71" t="s">
        <v>187</v>
      </c>
      <c r="AD16" s="71" t="s">
        <v>188</v>
      </c>
      <c r="AE16" s="71" t="s">
        <v>189</v>
      </c>
      <c r="AF16" s="71" t="s">
        <v>190</v>
      </c>
      <c r="AG16" s="110" t="s">
        <v>191</v>
      </c>
      <c r="AH16" s="71" t="s">
        <v>187</v>
      </c>
      <c r="AI16" s="71" t="s">
        <v>188</v>
      </c>
      <c r="AJ16" s="71" t="s">
        <v>189</v>
      </c>
      <c r="AK16" s="71" t="s">
        <v>190</v>
      </c>
      <c r="AL16" s="69" t="s">
        <v>191</v>
      </c>
      <c r="AM16" s="72" t="s">
        <v>187</v>
      </c>
      <c r="AN16" s="71" t="s">
        <v>188</v>
      </c>
      <c r="AO16" s="71" t="s">
        <v>189</v>
      </c>
      <c r="AP16" s="71" t="s">
        <v>190</v>
      </c>
      <c r="AQ16" s="174" t="s">
        <v>191</v>
      </c>
    </row>
    <row r="17" spans="1:43" ht="15.75" thickBot="1">
      <c r="A17" s="72">
        <v>1</v>
      </c>
      <c r="B17" s="71">
        <v>2</v>
      </c>
      <c r="C17" s="71">
        <v>3</v>
      </c>
      <c r="D17" s="71">
        <v>4</v>
      </c>
      <c r="E17" s="71">
        <v>5</v>
      </c>
      <c r="F17" s="71">
        <v>6</v>
      </c>
      <c r="G17" s="71">
        <v>7</v>
      </c>
      <c r="H17" s="71">
        <v>8</v>
      </c>
      <c r="I17" s="71">
        <v>9</v>
      </c>
      <c r="J17" s="71">
        <v>10</v>
      </c>
      <c r="K17" s="71">
        <v>11</v>
      </c>
      <c r="L17" s="71">
        <v>12</v>
      </c>
      <c r="M17" s="71">
        <v>13</v>
      </c>
      <c r="N17" s="71">
        <v>14</v>
      </c>
      <c r="O17" s="71">
        <v>15</v>
      </c>
      <c r="P17" s="71">
        <v>16</v>
      </c>
      <c r="Q17" s="71">
        <v>17</v>
      </c>
      <c r="R17" s="71">
        <v>18</v>
      </c>
      <c r="S17" s="71">
        <v>19</v>
      </c>
      <c r="T17" s="71">
        <v>20</v>
      </c>
      <c r="U17" s="71">
        <v>21</v>
      </c>
      <c r="V17" s="71">
        <v>22</v>
      </c>
      <c r="W17" s="71">
        <v>23</v>
      </c>
      <c r="X17" s="71">
        <v>24</v>
      </c>
      <c r="Y17" s="71">
        <v>25</v>
      </c>
      <c r="Z17" s="71">
        <v>26</v>
      </c>
      <c r="AA17" s="71">
        <v>27</v>
      </c>
      <c r="AB17" s="71">
        <v>28</v>
      </c>
      <c r="AC17" s="71">
        <v>29</v>
      </c>
      <c r="AD17" s="71">
        <v>30</v>
      </c>
      <c r="AE17" s="71">
        <v>31</v>
      </c>
      <c r="AF17" s="71">
        <v>32</v>
      </c>
      <c r="AG17" s="71">
        <v>33</v>
      </c>
      <c r="AH17" s="71">
        <v>34</v>
      </c>
      <c r="AI17" s="71">
        <v>35</v>
      </c>
      <c r="AJ17" s="71">
        <v>36</v>
      </c>
      <c r="AK17" s="71">
        <v>37</v>
      </c>
      <c r="AL17" s="71">
        <v>38</v>
      </c>
      <c r="AM17" s="71">
        <v>39</v>
      </c>
      <c r="AN17" s="71">
        <v>40</v>
      </c>
      <c r="AO17" s="71">
        <v>41</v>
      </c>
      <c r="AP17" s="71">
        <v>42</v>
      </c>
      <c r="AQ17" s="71">
        <v>43</v>
      </c>
    </row>
    <row r="18" spans="1:43" ht="15.75" thickBot="1">
      <c r="A18" s="150"/>
      <c r="B18" s="151"/>
      <c r="C18" s="151"/>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75"/>
      <c r="AH18" s="60"/>
      <c r="AI18" s="60"/>
      <c r="AJ18" s="60"/>
      <c r="AK18" s="60"/>
      <c r="AL18" s="179"/>
      <c r="AM18" s="60"/>
      <c r="AN18" s="60"/>
      <c r="AO18" s="60"/>
      <c r="AP18" s="60"/>
      <c r="AQ18" s="60"/>
    </row>
    <row r="19" spans="1:43" s="158" customFormat="1" ht="23.25" customHeight="1" thickBot="1">
      <c r="A19" s="154"/>
      <c r="B19" s="155" t="s">
        <v>24</v>
      </c>
      <c r="C19" s="156"/>
      <c r="D19" s="157">
        <f t="shared" ref="D19:AG19" si="0">D20</f>
        <v>0</v>
      </c>
      <c r="E19" s="157">
        <f t="shared" si="0"/>
        <v>0</v>
      </c>
      <c r="F19" s="157">
        <f t="shared" si="0"/>
        <v>0.995</v>
      </c>
      <c r="G19" s="157">
        <f t="shared" si="0"/>
        <v>0</v>
      </c>
      <c r="H19" s="157">
        <f t="shared" si="0"/>
        <v>5</v>
      </c>
      <c r="I19" s="157">
        <f t="shared" si="0"/>
        <v>0</v>
      </c>
      <c r="J19" s="157">
        <f t="shared" si="0"/>
        <v>0</v>
      </c>
      <c r="K19" s="157">
        <f t="shared" si="0"/>
        <v>0</v>
      </c>
      <c r="L19" s="157">
        <f t="shared" si="0"/>
        <v>0</v>
      </c>
      <c r="M19" s="157">
        <f t="shared" si="0"/>
        <v>0</v>
      </c>
      <c r="N19" s="157">
        <f t="shared" si="0"/>
        <v>0</v>
      </c>
      <c r="O19" s="157">
        <f t="shared" si="0"/>
        <v>0</v>
      </c>
      <c r="P19" s="157">
        <f t="shared" si="0"/>
        <v>0.995</v>
      </c>
      <c r="Q19" s="157">
        <f t="shared" si="0"/>
        <v>0</v>
      </c>
      <c r="R19" s="157">
        <f t="shared" si="0"/>
        <v>5</v>
      </c>
      <c r="S19" s="157">
        <f t="shared" si="0"/>
        <v>0</v>
      </c>
      <c r="T19" s="157">
        <f t="shared" si="0"/>
        <v>0</v>
      </c>
      <c r="U19" s="157">
        <f t="shared" si="0"/>
        <v>0</v>
      </c>
      <c r="V19" s="157">
        <f t="shared" si="0"/>
        <v>0</v>
      </c>
      <c r="W19" s="157">
        <f t="shared" si="0"/>
        <v>0</v>
      </c>
      <c r="X19" s="157">
        <f t="shared" si="0"/>
        <v>0</v>
      </c>
      <c r="Y19" s="157">
        <f t="shared" si="0"/>
        <v>0</v>
      </c>
      <c r="Z19" s="157">
        <f t="shared" si="0"/>
        <v>0.28000000000000003</v>
      </c>
      <c r="AA19" s="157">
        <f t="shared" si="0"/>
        <v>0</v>
      </c>
      <c r="AB19" s="157">
        <f t="shared" si="0"/>
        <v>1</v>
      </c>
      <c r="AC19" s="157">
        <f t="shared" si="0"/>
        <v>0</v>
      </c>
      <c r="AD19" s="157">
        <f t="shared" si="0"/>
        <v>0</v>
      </c>
      <c r="AE19" s="157">
        <f t="shared" si="0"/>
        <v>0</v>
      </c>
      <c r="AF19" s="157">
        <f t="shared" si="0"/>
        <v>0</v>
      </c>
      <c r="AG19" s="176">
        <f t="shared" si="0"/>
        <v>0</v>
      </c>
      <c r="AH19" s="157">
        <v>0</v>
      </c>
      <c r="AI19" s="157">
        <v>0</v>
      </c>
      <c r="AJ19" s="157">
        <v>0</v>
      </c>
      <c r="AK19" s="157">
        <v>0</v>
      </c>
      <c r="AL19" s="176">
        <v>1</v>
      </c>
      <c r="AM19" s="157">
        <v>0</v>
      </c>
      <c r="AN19" s="157">
        <v>0</v>
      </c>
      <c r="AO19" s="157">
        <v>0.28000000000000003</v>
      </c>
      <c r="AP19" s="157">
        <v>0</v>
      </c>
      <c r="AQ19" s="157">
        <v>0</v>
      </c>
    </row>
    <row r="20" spans="1:43" s="163" customFormat="1" ht="25.5" customHeight="1" thickBot="1">
      <c r="A20" s="159">
        <v>1</v>
      </c>
      <c r="B20" s="160" t="s">
        <v>26</v>
      </c>
      <c r="C20" s="161"/>
      <c r="D20" s="162">
        <f t="shared" ref="D20:AG20" si="1">D21+D43+D69+D71+D67</f>
        <v>0</v>
      </c>
      <c r="E20" s="162">
        <f t="shared" si="1"/>
        <v>0</v>
      </c>
      <c r="F20" s="162">
        <f t="shared" si="1"/>
        <v>0.995</v>
      </c>
      <c r="G20" s="162">
        <f t="shared" si="1"/>
        <v>0</v>
      </c>
      <c r="H20" s="162">
        <f t="shared" si="1"/>
        <v>5</v>
      </c>
      <c r="I20" s="162">
        <f t="shared" si="1"/>
        <v>0</v>
      </c>
      <c r="J20" s="162">
        <f t="shared" si="1"/>
        <v>0</v>
      </c>
      <c r="K20" s="162">
        <f t="shared" si="1"/>
        <v>0</v>
      </c>
      <c r="L20" s="162">
        <f t="shared" si="1"/>
        <v>0</v>
      </c>
      <c r="M20" s="162">
        <f t="shared" si="1"/>
        <v>0</v>
      </c>
      <c r="N20" s="162">
        <f t="shared" si="1"/>
        <v>0</v>
      </c>
      <c r="O20" s="162">
        <f t="shared" si="1"/>
        <v>0</v>
      </c>
      <c r="P20" s="162">
        <f t="shared" si="1"/>
        <v>0.995</v>
      </c>
      <c r="Q20" s="162">
        <f t="shared" si="1"/>
        <v>0</v>
      </c>
      <c r="R20" s="162">
        <f t="shared" si="1"/>
        <v>5</v>
      </c>
      <c r="S20" s="162">
        <f t="shared" si="1"/>
        <v>0</v>
      </c>
      <c r="T20" s="162">
        <f t="shared" si="1"/>
        <v>0</v>
      </c>
      <c r="U20" s="162">
        <f t="shared" si="1"/>
        <v>0</v>
      </c>
      <c r="V20" s="162">
        <f t="shared" si="1"/>
        <v>0</v>
      </c>
      <c r="W20" s="162">
        <f t="shared" si="1"/>
        <v>0</v>
      </c>
      <c r="X20" s="162">
        <f t="shared" si="1"/>
        <v>0</v>
      </c>
      <c r="Y20" s="162">
        <f t="shared" si="1"/>
        <v>0</v>
      </c>
      <c r="Z20" s="162">
        <v>0.28000000000000003</v>
      </c>
      <c r="AA20" s="162">
        <f t="shared" si="1"/>
        <v>0</v>
      </c>
      <c r="AB20" s="162">
        <v>1</v>
      </c>
      <c r="AC20" s="162">
        <f t="shared" si="1"/>
        <v>0</v>
      </c>
      <c r="AD20" s="162">
        <f t="shared" si="1"/>
        <v>0</v>
      </c>
      <c r="AE20" s="162">
        <f t="shared" si="1"/>
        <v>0</v>
      </c>
      <c r="AF20" s="162">
        <f t="shared" si="1"/>
        <v>0</v>
      </c>
      <c r="AG20" s="177">
        <f t="shared" si="1"/>
        <v>0</v>
      </c>
      <c r="AH20" s="162">
        <v>0</v>
      </c>
      <c r="AI20" s="162">
        <v>0</v>
      </c>
      <c r="AJ20" s="162">
        <v>0</v>
      </c>
      <c r="AK20" s="162">
        <v>0</v>
      </c>
      <c r="AL20" s="177">
        <v>1</v>
      </c>
      <c r="AM20" s="162">
        <v>0</v>
      </c>
      <c r="AN20" s="162">
        <v>0</v>
      </c>
      <c r="AO20" s="162">
        <v>0.28000000000000003</v>
      </c>
      <c r="AP20" s="162">
        <v>0</v>
      </c>
      <c r="AQ20" s="162">
        <v>0</v>
      </c>
    </row>
    <row r="21" spans="1:43" s="70" customFormat="1" ht="30.75" thickBot="1">
      <c r="A21" s="23" t="s">
        <v>27</v>
      </c>
      <c r="B21" s="164" t="s">
        <v>28</v>
      </c>
      <c r="C21" s="165" t="s">
        <v>29</v>
      </c>
      <c r="D21" s="166">
        <f t="shared" ref="D21:AG21" si="2">D22+D39</f>
        <v>0</v>
      </c>
      <c r="E21" s="166">
        <f t="shared" si="2"/>
        <v>0</v>
      </c>
      <c r="F21" s="166">
        <f t="shared" si="2"/>
        <v>0</v>
      </c>
      <c r="G21" s="166">
        <f t="shared" si="2"/>
        <v>0</v>
      </c>
      <c r="H21" s="166">
        <f t="shared" si="2"/>
        <v>0</v>
      </c>
      <c r="I21" s="166">
        <f t="shared" si="2"/>
        <v>0</v>
      </c>
      <c r="J21" s="166">
        <f t="shared" si="2"/>
        <v>0</v>
      </c>
      <c r="K21" s="166">
        <f t="shared" si="2"/>
        <v>0</v>
      </c>
      <c r="L21" s="166">
        <f t="shared" si="2"/>
        <v>0</v>
      </c>
      <c r="M21" s="166">
        <f t="shared" si="2"/>
        <v>0</v>
      </c>
      <c r="N21" s="166">
        <f t="shared" si="2"/>
        <v>0</v>
      </c>
      <c r="O21" s="166">
        <f t="shared" si="2"/>
        <v>0</v>
      </c>
      <c r="P21" s="166">
        <f t="shared" si="2"/>
        <v>0</v>
      </c>
      <c r="Q21" s="166">
        <f t="shared" si="2"/>
        <v>0</v>
      </c>
      <c r="R21" s="166">
        <f t="shared" si="2"/>
        <v>0</v>
      </c>
      <c r="S21" s="166">
        <f t="shared" si="2"/>
        <v>0</v>
      </c>
      <c r="T21" s="166">
        <f t="shared" si="2"/>
        <v>0</v>
      </c>
      <c r="U21" s="166">
        <f t="shared" si="2"/>
        <v>0</v>
      </c>
      <c r="V21" s="166">
        <f t="shared" si="2"/>
        <v>0</v>
      </c>
      <c r="W21" s="166">
        <f t="shared" si="2"/>
        <v>0</v>
      </c>
      <c r="X21" s="166">
        <f t="shared" si="2"/>
        <v>0</v>
      </c>
      <c r="Y21" s="166">
        <f t="shared" si="2"/>
        <v>0</v>
      </c>
      <c r="Z21" s="166">
        <f t="shared" si="2"/>
        <v>0</v>
      </c>
      <c r="AA21" s="166">
        <f t="shared" si="2"/>
        <v>0</v>
      </c>
      <c r="AB21" s="166">
        <f t="shared" si="2"/>
        <v>0</v>
      </c>
      <c r="AC21" s="166">
        <f t="shared" si="2"/>
        <v>0</v>
      </c>
      <c r="AD21" s="166">
        <f t="shared" si="2"/>
        <v>0</v>
      </c>
      <c r="AE21" s="166">
        <f t="shared" si="2"/>
        <v>0</v>
      </c>
      <c r="AF21" s="166">
        <f t="shared" si="2"/>
        <v>0</v>
      </c>
      <c r="AG21" s="178">
        <f t="shared" si="2"/>
        <v>0</v>
      </c>
      <c r="AH21" s="166">
        <v>0</v>
      </c>
      <c r="AI21" s="166">
        <v>0</v>
      </c>
      <c r="AJ21" s="166">
        <v>0</v>
      </c>
      <c r="AK21" s="166">
        <v>0</v>
      </c>
      <c r="AL21" s="178">
        <v>0</v>
      </c>
      <c r="AM21" s="166">
        <v>0</v>
      </c>
      <c r="AN21" s="166">
        <v>0</v>
      </c>
      <c r="AO21" s="166">
        <v>0</v>
      </c>
      <c r="AP21" s="166">
        <v>0</v>
      </c>
      <c r="AQ21" s="166">
        <v>0</v>
      </c>
    </row>
    <row r="22" spans="1:43" s="70" customFormat="1" ht="45.75" thickBot="1">
      <c r="A22" s="23" t="s">
        <v>30</v>
      </c>
      <c r="B22" s="164" t="s">
        <v>31</v>
      </c>
      <c r="C22" s="165" t="s">
        <v>29</v>
      </c>
      <c r="D22" s="166">
        <f t="shared" ref="D22:AG22" si="3">D23+D24+D25</f>
        <v>0</v>
      </c>
      <c r="E22" s="166">
        <f t="shared" si="3"/>
        <v>0</v>
      </c>
      <c r="F22" s="166">
        <f t="shared" si="3"/>
        <v>0</v>
      </c>
      <c r="G22" s="166">
        <f t="shared" si="3"/>
        <v>0</v>
      </c>
      <c r="H22" s="166">
        <f t="shared" si="3"/>
        <v>0</v>
      </c>
      <c r="I22" s="166">
        <f t="shared" si="3"/>
        <v>0</v>
      </c>
      <c r="J22" s="166">
        <f t="shared" si="3"/>
        <v>0</v>
      </c>
      <c r="K22" s="166">
        <f t="shared" si="3"/>
        <v>0</v>
      </c>
      <c r="L22" s="166">
        <f t="shared" si="3"/>
        <v>0</v>
      </c>
      <c r="M22" s="166">
        <f t="shared" si="3"/>
        <v>0</v>
      </c>
      <c r="N22" s="166">
        <f t="shared" si="3"/>
        <v>0</v>
      </c>
      <c r="O22" s="166">
        <f t="shared" si="3"/>
        <v>0</v>
      </c>
      <c r="P22" s="166">
        <f t="shared" si="3"/>
        <v>0</v>
      </c>
      <c r="Q22" s="166">
        <f t="shared" si="3"/>
        <v>0</v>
      </c>
      <c r="R22" s="166">
        <f t="shared" si="3"/>
        <v>0</v>
      </c>
      <c r="S22" s="166">
        <f t="shared" si="3"/>
        <v>0</v>
      </c>
      <c r="T22" s="166">
        <f t="shared" si="3"/>
        <v>0</v>
      </c>
      <c r="U22" s="166">
        <f t="shared" si="3"/>
        <v>0</v>
      </c>
      <c r="V22" s="166">
        <f t="shared" si="3"/>
        <v>0</v>
      </c>
      <c r="W22" s="166">
        <f t="shared" si="3"/>
        <v>0</v>
      </c>
      <c r="X22" s="166">
        <f t="shared" si="3"/>
        <v>0</v>
      </c>
      <c r="Y22" s="166">
        <f t="shared" si="3"/>
        <v>0</v>
      </c>
      <c r="Z22" s="166">
        <f t="shared" si="3"/>
        <v>0</v>
      </c>
      <c r="AA22" s="166">
        <f t="shared" si="3"/>
        <v>0</v>
      </c>
      <c r="AB22" s="166">
        <f t="shared" si="3"/>
        <v>0</v>
      </c>
      <c r="AC22" s="166">
        <f t="shared" si="3"/>
        <v>0</v>
      </c>
      <c r="AD22" s="166">
        <f t="shared" si="3"/>
        <v>0</v>
      </c>
      <c r="AE22" s="166">
        <f t="shared" si="3"/>
        <v>0</v>
      </c>
      <c r="AF22" s="166">
        <f t="shared" si="3"/>
        <v>0</v>
      </c>
      <c r="AG22" s="178">
        <f t="shared" si="3"/>
        <v>0</v>
      </c>
      <c r="AH22" s="166">
        <v>0</v>
      </c>
      <c r="AI22" s="166">
        <v>0</v>
      </c>
      <c r="AJ22" s="166">
        <v>0</v>
      </c>
      <c r="AK22" s="166">
        <v>0</v>
      </c>
      <c r="AL22" s="178">
        <v>0</v>
      </c>
      <c r="AM22" s="166">
        <v>0</v>
      </c>
      <c r="AN22" s="166">
        <v>0</v>
      </c>
      <c r="AO22" s="166">
        <v>0</v>
      </c>
      <c r="AP22" s="166">
        <v>0</v>
      </c>
      <c r="AQ22" s="166">
        <v>0</v>
      </c>
    </row>
    <row r="23" spans="1:43" s="70" customFormat="1" ht="75.75" thickBot="1">
      <c r="A23" s="23" t="s">
        <v>32</v>
      </c>
      <c r="B23" s="164" t="s">
        <v>33</v>
      </c>
      <c r="C23" s="165" t="s">
        <v>29</v>
      </c>
      <c r="D23" s="166">
        <v>0</v>
      </c>
      <c r="E23" s="166">
        <v>0</v>
      </c>
      <c r="F23" s="166">
        <v>0</v>
      </c>
      <c r="G23" s="166">
        <v>0</v>
      </c>
      <c r="H23" s="166">
        <v>0</v>
      </c>
      <c r="I23" s="166">
        <v>0</v>
      </c>
      <c r="J23" s="166">
        <v>0</v>
      </c>
      <c r="K23" s="166">
        <v>0</v>
      </c>
      <c r="L23" s="166">
        <v>0</v>
      </c>
      <c r="M23" s="166">
        <v>0</v>
      </c>
      <c r="N23" s="166">
        <v>0</v>
      </c>
      <c r="O23" s="166">
        <v>0</v>
      </c>
      <c r="P23" s="166">
        <v>0</v>
      </c>
      <c r="Q23" s="166">
        <v>0</v>
      </c>
      <c r="R23" s="166">
        <v>0</v>
      </c>
      <c r="S23" s="166">
        <v>0</v>
      </c>
      <c r="T23" s="166">
        <v>0</v>
      </c>
      <c r="U23" s="166">
        <v>0</v>
      </c>
      <c r="V23" s="166">
        <v>0</v>
      </c>
      <c r="W23" s="166">
        <v>0</v>
      </c>
      <c r="X23" s="166">
        <v>0</v>
      </c>
      <c r="Y23" s="166">
        <v>0</v>
      </c>
      <c r="Z23" s="166">
        <v>0</v>
      </c>
      <c r="AA23" s="166">
        <v>0</v>
      </c>
      <c r="AB23" s="166">
        <v>0</v>
      </c>
      <c r="AC23" s="166">
        <v>0</v>
      </c>
      <c r="AD23" s="166">
        <v>0</v>
      </c>
      <c r="AE23" s="166">
        <v>0</v>
      </c>
      <c r="AF23" s="166">
        <v>0</v>
      </c>
      <c r="AG23" s="178">
        <v>0</v>
      </c>
      <c r="AH23" s="166">
        <v>0</v>
      </c>
      <c r="AI23" s="166">
        <v>0</v>
      </c>
      <c r="AJ23" s="166">
        <v>0</v>
      </c>
      <c r="AK23" s="166">
        <v>0</v>
      </c>
      <c r="AL23" s="178">
        <v>0</v>
      </c>
      <c r="AM23" s="166">
        <v>0</v>
      </c>
      <c r="AN23" s="166">
        <v>0</v>
      </c>
      <c r="AO23" s="166">
        <v>0</v>
      </c>
      <c r="AP23" s="166">
        <v>0</v>
      </c>
      <c r="AQ23" s="166">
        <v>0</v>
      </c>
    </row>
    <row r="24" spans="1:43" s="70" customFormat="1" ht="75.75" thickBot="1">
      <c r="A24" s="23" t="s">
        <v>34</v>
      </c>
      <c r="B24" s="164" t="s">
        <v>35</v>
      </c>
      <c r="C24" s="165" t="s">
        <v>29</v>
      </c>
      <c r="D24" s="166">
        <v>0</v>
      </c>
      <c r="E24" s="166">
        <v>0</v>
      </c>
      <c r="F24" s="166">
        <v>0</v>
      </c>
      <c r="G24" s="166">
        <v>0</v>
      </c>
      <c r="H24" s="166">
        <v>0</v>
      </c>
      <c r="I24" s="166">
        <v>0</v>
      </c>
      <c r="J24" s="166">
        <v>0</v>
      </c>
      <c r="K24" s="166">
        <v>0</v>
      </c>
      <c r="L24" s="166">
        <v>0</v>
      </c>
      <c r="M24" s="166">
        <v>0</v>
      </c>
      <c r="N24" s="166">
        <v>0</v>
      </c>
      <c r="O24" s="166">
        <v>0</v>
      </c>
      <c r="P24" s="166">
        <v>0</v>
      </c>
      <c r="Q24" s="166">
        <v>0</v>
      </c>
      <c r="R24" s="166">
        <v>0</v>
      </c>
      <c r="S24" s="166">
        <v>0</v>
      </c>
      <c r="T24" s="166">
        <v>0</v>
      </c>
      <c r="U24" s="166">
        <v>0</v>
      </c>
      <c r="V24" s="166">
        <v>0</v>
      </c>
      <c r="W24" s="166">
        <v>0</v>
      </c>
      <c r="X24" s="166">
        <v>0</v>
      </c>
      <c r="Y24" s="166">
        <v>0</v>
      </c>
      <c r="Z24" s="166">
        <v>0</v>
      </c>
      <c r="AA24" s="166">
        <v>0</v>
      </c>
      <c r="AB24" s="166">
        <v>0</v>
      </c>
      <c r="AC24" s="166">
        <v>0</v>
      </c>
      <c r="AD24" s="166">
        <v>0</v>
      </c>
      <c r="AE24" s="166">
        <v>0</v>
      </c>
      <c r="AF24" s="166">
        <v>0</v>
      </c>
      <c r="AG24" s="178">
        <v>0</v>
      </c>
      <c r="AH24" s="166">
        <v>0</v>
      </c>
      <c r="AI24" s="166">
        <v>0</v>
      </c>
      <c r="AJ24" s="166">
        <v>0</v>
      </c>
      <c r="AK24" s="166">
        <v>0</v>
      </c>
      <c r="AL24" s="178">
        <v>0</v>
      </c>
      <c r="AM24" s="166">
        <v>0</v>
      </c>
      <c r="AN24" s="166">
        <v>0</v>
      </c>
      <c r="AO24" s="166">
        <v>0</v>
      </c>
      <c r="AP24" s="166">
        <v>0</v>
      </c>
      <c r="AQ24" s="166">
        <v>0</v>
      </c>
    </row>
    <row r="25" spans="1:43" s="70" customFormat="1" ht="60.75" thickBot="1">
      <c r="A25" s="23" t="s">
        <v>36</v>
      </c>
      <c r="B25" s="164" t="s">
        <v>37</v>
      </c>
      <c r="C25" s="165" t="s">
        <v>29</v>
      </c>
      <c r="D25" s="166">
        <f t="shared" ref="D25:E25" si="4">D26</f>
        <v>0</v>
      </c>
      <c r="E25" s="166">
        <f t="shared" si="4"/>
        <v>0</v>
      </c>
      <c r="F25" s="166">
        <f>F26</f>
        <v>0</v>
      </c>
      <c r="G25" s="166">
        <f>G26</f>
        <v>0</v>
      </c>
      <c r="H25" s="166">
        <f t="shared" ref="H25:AG25" si="5">H26</f>
        <v>0</v>
      </c>
      <c r="I25" s="166">
        <f t="shared" si="5"/>
        <v>0</v>
      </c>
      <c r="J25" s="166">
        <f t="shared" si="5"/>
        <v>0</v>
      </c>
      <c r="K25" s="166">
        <f t="shared" si="5"/>
        <v>0</v>
      </c>
      <c r="L25" s="166">
        <f t="shared" si="5"/>
        <v>0</v>
      </c>
      <c r="M25" s="166">
        <f t="shared" si="5"/>
        <v>0</v>
      </c>
      <c r="N25" s="166">
        <f t="shared" si="5"/>
        <v>0</v>
      </c>
      <c r="O25" s="166">
        <f t="shared" si="5"/>
        <v>0</v>
      </c>
      <c r="P25" s="166">
        <f>P26</f>
        <v>0</v>
      </c>
      <c r="Q25" s="166">
        <f>Q26</f>
        <v>0</v>
      </c>
      <c r="R25" s="166">
        <f t="shared" si="5"/>
        <v>0</v>
      </c>
      <c r="S25" s="166">
        <f t="shared" si="5"/>
        <v>0</v>
      </c>
      <c r="T25" s="166">
        <f t="shared" si="5"/>
        <v>0</v>
      </c>
      <c r="U25" s="166">
        <f t="shared" si="5"/>
        <v>0</v>
      </c>
      <c r="V25" s="166">
        <f t="shared" si="5"/>
        <v>0</v>
      </c>
      <c r="W25" s="166">
        <f t="shared" si="5"/>
        <v>0</v>
      </c>
      <c r="X25" s="166">
        <f t="shared" si="5"/>
        <v>0</v>
      </c>
      <c r="Y25" s="166">
        <f t="shared" si="5"/>
        <v>0</v>
      </c>
      <c r="Z25" s="166">
        <f t="shared" si="5"/>
        <v>0</v>
      </c>
      <c r="AA25" s="166">
        <f t="shared" si="5"/>
        <v>0</v>
      </c>
      <c r="AB25" s="166">
        <f t="shared" si="5"/>
        <v>0</v>
      </c>
      <c r="AC25" s="166">
        <f t="shared" si="5"/>
        <v>0</v>
      </c>
      <c r="AD25" s="166">
        <f t="shared" si="5"/>
        <v>0</v>
      </c>
      <c r="AE25" s="166">
        <f t="shared" si="5"/>
        <v>0</v>
      </c>
      <c r="AF25" s="166">
        <f t="shared" si="5"/>
        <v>0</v>
      </c>
      <c r="AG25" s="178">
        <f t="shared" si="5"/>
        <v>0</v>
      </c>
      <c r="AH25" s="166">
        <v>0</v>
      </c>
      <c r="AI25" s="166">
        <v>0</v>
      </c>
      <c r="AJ25" s="166">
        <v>0</v>
      </c>
      <c r="AK25" s="166">
        <v>0</v>
      </c>
      <c r="AL25" s="178">
        <v>0</v>
      </c>
      <c r="AM25" s="166">
        <v>0</v>
      </c>
      <c r="AN25" s="166">
        <v>0</v>
      </c>
      <c r="AO25" s="166">
        <v>0</v>
      </c>
      <c r="AP25" s="166">
        <v>0</v>
      </c>
      <c r="AQ25" s="166">
        <v>0</v>
      </c>
    </row>
    <row r="26" spans="1:43" s="70" customFormat="1" ht="102.75" thickBot="1">
      <c r="A26" s="34" t="s">
        <v>53</v>
      </c>
      <c r="B26" s="35" t="s">
        <v>54</v>
      </c>
      <c r="C26" s="36" t="s">
        <v>55</v>
      </c>
      <c r="D26" s="166">
        <v>0</v>
      </c>
      <c r="E26" s="166">
        <v>0</v>
      </c>
      <c r="F26" s="166">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166">
        <v>0</v>
      </c>
      <c r="AC26" s="166">
        <v>0</v>
      </c>
      <c r="AD26" s="166">
        <v>0</v>
      </c>
      <c r="AE26" s="166">
        <v>0</v>
      </c>
      <c r="AF26" s="166">
        <v>0</v>
      </c>
      <c r="AG26" s="178">
        <v>0</v>
      </c>
      <c r="AH26" s="166">
        <v>0</v>
      </c>
      <c r="AI26" s="166">
        <v>0</v>
      </c>
      <c r="AJ26" s="166">
        <v>0</v>
      </c>
      <c r="AK26" s="166">
        <v>0</v>
      </c>
      <c r="AL26" s="178">
        <v>0</v>
      </c>
      <c r="AM26" s="166">
        <v>0</v>
      </c>
      <c r="AN26" s="166">
        <v>0</v>
      </c>
      <c r="AO26" s="166">
        <v>0</v>
      </c>
      <c r="AP26" s="166">
        <v>0</v>
      </c>
      <c r="AQ26" s="166">
        <v>0</v>
      </c>
    </row>
    <row r="27" spans="1:43" s="70" customFormat="1" ht="39" hidden="1" thickBot="1">
      <c r="A27" s="34" t="s">
        <v>38</v>
      </c>
      <c r="B27" s="93" t="s">
        <v>39</v>
      </c>
      <c r="C27" s="94" t="s">
        <v>29</v>
      </c>
      <c r="D27" s="166" t="s">
        <v>25</v>
      </c>
      <c r="E27" s="166" t="s">
        <v>25</v>
      </c>
      <c r="F27" s="166">
        <v>0</v>
      </c>
      <c r="G27" s="166">
        <v>0</v>
      </c>
      <c r="H27" s="166" t="s">
        <v>25</v>
      </c>
      <c r="I27" s="166" t="s">
        <v>25</v>
      </c>
      <c r="J27" s="166" t="s">
        <v>25</v>
      </c>
      <c r="K27" s="166" t="s">
        <v>25</v>
      </c>
      <c r="L27" s="166" t="s">
        <v>25</v>
      </c>
      <c r="M27" s="166" t="s">
        <v>25</v>
      </c>
      <c r="N27" s="166" t="s">
        <v>25</v>
      </c>
      <c r="O27" s="166" t="s">
        <v>25</v>
      </c>
      <c r="P27" s="166">
        <v>0</v>
      </c>
      <c r="Q27" s="166">
        <v>0</v>
      </c>
      <c r="R27" s="166" t="s">
        <v>25</v>
      </c>
      <c r="S27" s="166" t="s">
        <v>25</v>
      </c>
      <c r="T27" s="166" t="s">
        <v>25</v>
      </c>
      <c r="U27" s="166" t="s">
        <v>25</v>
      </c>
      <c r="V27" s="166" t="s">
        <v>25</v>
      </c>
      <c r="W27" s="166" t="s">
        <v>25</v>
      </c>
      <c r="X27" s="166" t="s">
        <v>25</v>
      </c>
      <c r="Y27" s="166" t="s">
        <v>25</v>
      </c>
      <c r="Z27" s="166" t="s">
        <v>25</v>
      </c>
      <c r="AA27" s="166" t="s">
        <v>25</v>
      </c>
      <c r="AB27" s="166" t="s">
        <v>25</v>
      </c>
      <c r="AC27" s="166" t="s">
        <v>25</v>
      </c>
      <c r="AD27" s="166" t="s">
        <v>25</v>
      </c>
      <c r="AE27" s="166" t="s">
        <v>25</v>
      </c>
      <c r="AF27" s="166" t="s">
        <v>25</v>
      </c>
      <c r="AG27" s="178" t="s">
        <v>25</v>
      </c>
      <c r="AH27" s="166">
        <v>0</v>
      </c>
      <c r="AI27" s="166">
        <v>0</v>
      </c>
      <c r="AJ27" s="166">
        <v>0</v>
      </c>
      <c r="AK27" s="166">
        <v>0</v>
      </c>
      <c r="AL27" s="178">
        <v>0</v>
      </c>
      <c r="AM27" s="166">
        <v>0</v>
      </c>
      <c r="AN27" s="166">
        <v>0</v>
      </c>
      <c r="AO27" s="166">
        <v>0</v>
      </c>
      <c r="AP27" s="166">
        <v>0</v>
      </c>
      <c r="AQ27" s="166">
        <v>0</v>
      </c>
    </row>
    <row r="28" spans="1:43" s="70" customFormat="1" ht="64.5" hidden="1" thickBot="1">
      <c r="A28" s="34" t="s">
        <v>40</v>
      </c>
      <c r="B28" s="93" t="s">
        <v>41</v>
      </c>
      <c r="C28" s="94" t="s">
        <v>29</v>
      </c>
      <c r="D28" s="166" t="s">
        <v>25</v>
      </c>
      <c r="E28" s="166" t="s">
        <v>25</v>
      </c>
      <c r="F28" s="166">
        <v>0</v>
      </c>
      <c r="G28" s="166">
        <v>0</v>
      </c>
      <c r="H28" s="166" t="s">
        <v>25</v>
      </c>
      <c r="I28" s="166" t="s">
        <v>25</v>
      </c>
      <c r="J28" s="166" t="s">
        <v>25</v>
      </c>
      <c r="K28" s="166" t="s">
        <v>25</v>
      </c>
      <c r="L28" s="166" t="s">
        <v>25</v>
      </c>
      <c r="M28" s="166" t="s">
        <v>25</v>
      </c>
      <c r="N28" s="166" t="s">
        <v>25</v>
      </c>
      <c r="O28" s="166" t="s">
        <v>25</v>
      </c>
      <c r="P28" s="166">
        <v>0</v>
      </c>
      <c r="Q28" s="166">
        <v>0</v>
      </c>
      <c r="R28" s="166" t="s">
        <v>25</v>
      </c>
      <c r="S28" s="166" t="s">
        <v>25</v>
      </c>
      <c r="T28" s="166" t="s">
        <v>25</v>
      </c>
      <c r="U28" s="166" t="s">
        <v>25</v>
      </c>
      <c r="V28" s="166" t="s">
        <v>25</v>
      </c>
      <c r="W28" s="166" t="s">
        <v>25</v>
      </c>
      <c r="X28" s="166" t="s">
        <v>25</v>
      </c>
      <c r="Y28" s="166" t="s">
        <v>25</v>
      </c>
      <c r="Z28" s="166" t="s">
        <v>25</v>
      </c>
      <c r="AA28" s="166" t="s">
        <v>25</v>
      </c>
      <c r="AB28" s="166" t="s">
        <v>25</v>
      </c>
      <c r="AC28" s="166" t="s">
        <v>25</v>
      </c>
      <c r="AD28" s="166" t="s">
        <v>25</v>
      </c>
      <c r="AE28" s="166" t="s">
        <v>25</v>
      </c>
      <c r="AF28" s="166" t="s">
        <v>25</v>
      </c>
      <c r="AG28" s="178" t="s">
        <v>25</v>
      </c>
      <c r="AH28" s="166">
        <v>0</v>
      </c>
      <c r="AI28" s="166">
        <v>0</v>
      </c>
      <c r="AJ28" s="166">
        <v>0</v>
      </c>
      <c r="AK28" s="166">
        <v>0</v>
      </c>
      <c r="AL28" s="178">
        <v>0</v>
      </c>
      <c r="AM28" s="166">
        <v>0</v>
      </c>
      <c r="AN28" s="166">
        <v>0</v>
      </c>
      <c r="AO28" s="166">
        <v>0</v>
      </c>
      <c r="AP28" s="166">
        <v>0</v>
      </c>
      <c r="AQ28" s="166">
        <v>0</v>
      </c>
    </row>
    <row r="29" spans="1:43" s="70" customFormat="1" ht="39" hidden="1" thickBot="1">
      <c r="A29" s="34" t="s">
        <v>42</v>
      </c>
      <c r="B29" s="93" t="s">
        <v>43</v>
      </c>
      <c r="C29" s="94" t="s">
        <v>29</v>
      </c>
      <c r="D29" s="166" t="s">
        <v>25</v>
      </c>
      <c r="E29" s="166" t="s">
        <v>25</v>
      </c>
      <c r="F29" s="166">
        <v>0</v>
      </c>
      <c r="G29" s="166">
        <v>0</v>
      </c>
      <c r="H29" s="166" t="s">
        <v>25</v>
      </c>
      <c r="I29" s="166" t="s">
        <v>25</v>
      </c>
      <c r="J29" s="166" t="s">
        <v>25</v>
      </c>
      <c r="K29" s="166" t="s">
        <v>25</v>
      </c>
      <c r="L29" s="166" t="s">
        <v>25</v>
      </c>
      <c r="M29" s="166" t="s">
        <v>25</v>
      </c>
      <c r="N29" s="166" t="s">
        <v>25</v>
      </c>
      <c r="O29" s="166" t="s">
        <v>25</v>
      </c>
      <c r="P29" s="166">
        <v>0</v>
      </c>
      <c r="Q29" s="166">
        <v>0</v>
      </c>
      <c r="R29" s="166" t="s">
        <v>25</v>
      </c>
      <c r="S29" s="166" t="s">
        <v>25</v>
      </c>
      <c r="T29" s="166" t="s">
        <v>25</v>
      </c>
      <c r="U29" s="166" t="s">
        <v>25</v>
      </c>
      <c r="V29" s="166" t="s">
        <v>25</v>
      </c>
      <c r="W29" s="166" t="s">
        <v>25</v>
      </c>
      <c r="X29" s="166" t="s">
        <v>25</v>
      </c>
      <c r="Y29" s="166" t="s">
        <v>25</v>
      </c>
      <c r="Z29" s="166" t="s">
        <v>25</v>
      </c>
      <c r="AA29" s="166" t="s">
        <v>25</v>
      </c>
      <c r="AB29" s="166" t="s">
        <v>25</v>
      </c>
      <c r="AC29" s="166" t="s">
        <v>25</v>
      </c>
      <c r="AD29" s="166" t="s">
        <v>25</v>
      </c>
      <c r="AE29" s="166" t="s">
        <v>25</v>
      </c>
      <c r="AF29" s="166" t="s">
        <v>25</v>
      </c>
      <c r="AG29" s="178" t="s">
        <v>25</v>
      </c>
      <c r="AH29" s="166">
        <v>0</v>
      </c>
      <c r="AI29" s="166">
        <v>0</v>
      </c>
      <c r="AJ29" s="166">
        <v>0</v>
      </c>
      <c r="AK29" s="166">
        <v>0</v>
      </c>
      <c r="AL29" s="178">
        <v>0</v>
      </c>
      <c r="AM29" s="166">
        <v>0</v>
      </c>
      <c r="AN29" s="166">
        <v>0</v>
      </c>
      <c r="AO29" s="166">
        <v>0</v>
      </c>
      <c r="AP29" s="166">
        <v>0</v>
      </c>
      <c r="AQ29" s="166">
        <v>0</v>
      </c>
    </row>
    <row r="30" spans="1:43" s="70" customFormat="1" ht="51.75" hidden="1" thickBot="1">
      <c r="A30" s="34" t="s">
        <v>44</v>
      </c>
      <c r="B30" s="93" t="s">
        <v>45</v>
      </c>
      <c r="C30" s="94" t="s">
        <v>29</v>
      </c>
      <c r="D30" s="166" t="s">
        <v>25</v>
      </c>
      <c r="E30" s="166" t="s">
        <v>25</v>
      </c>
      <c r="F30" s="166">
        <v>0</v>
      </c>
      <c r="G30" s="166">
        <v>0</v>
      </c>
      <c r="H30" s="166" t="s">
        <v>25</v>
      </c>
      <c r="I30" s="166" t="s">
        <v>25</v>
      </c>
      <c r="J30" s="166" t="s">
        <v>25</v>
      </c>
      <c r="K30" s="166" t="s">
        <v>25</v>
      </c>
      <c r="L30" s="166" t="s">
        <v>25</v>
      </c>
      <c r="M30" s="166" t="s">
        <v>25</v>
      </c>
      <c r="N30" s="166" t="s">
        <v>25</v>
      </c>
      <c r="O30" s="166" t="s">
        <v>25</v>
      </c>
      <c r="P30" s="166">
        <v>0</v>
      </c>
      <c r="Q30" s="166">
        <v>0</v>
      </c>
      <c r="R30" s="166" t="s">
        <v>25</v>
      </c>
      <c r="S30" s="166" t="s">
        <v>25</v>
      </c>
      <c r="T30" s="166" t="s">
        <v>25</v>
      </c>
      <c r="U30" s="166" t="s">
        <v>25</v>
      </c>
      <c r="V30" s="166" t="s">
        <v>25</v>
      </c>
      <c r="W30" s="166" t="s">
        <v>25</v>
      </c>
      <c r="X30" s="166" t="s">
        <v>25</v>
      </c>
      <c r="Y30" s="166" t="s">
        <v>25</v>
      </c>
      <c r="Z30" s="166" t="s">
        <v>25</v>
      </c>
      <c r="AA30" s="166" t="s">
        <v>25</v>
      </c>
      <c r="AB30" s="166" t="s">
        <v>25</v>
      </c>
      <c r="AC30" s="166" t="s">
        <v>25</v>
      </c>
      <c r="AD30" s="166" t="s">
        <v>25</v>
      </c>
      <c r="AE30" s="166" t="s">
        <v>25</v>
      </c>
      <c r="AF30" s="166" t="s">
        <v>25</v>
      </c>
      <c r="AG30" s="178" t="s">
        <v>25</v>
      </c>
      <c r="AH30" s="166">
        <v>0</v>
      </c>
      <c r="AI30" s="166">
        <v>0</v>
      </c>
      <c r="AJ30" s="166">
        <v>0</v>
      </c>
      <c r="AK30" s="166">
        <v>0</v>
      </c>
      <c r="AL30" s="178">
        <v>0</v>
      </c>
      <c r="AM30" s="166">
        <v>0</v>
      </c>
      <c r="AN30" s="166">
        <v>0</v>
      </c>
      <c r="AO30" s="166">
        <v>0</v>
      </c>
      <c r="AP30" s="166">
        <v>0</v>
      </c>
      <c r="AQ30" s="166">
        <v>0</v>
      </c>
    </row>
    <row r="31" spans="1:43" s="70" customFormat="1" ht="39" hidden="1" thickBot="1">
      <c r="A31" s="34" t="s">
        <v>46</v>
      </c>
      <c r="B31" s="93" t="s">
        <v>47</v>
      </c>
      <c r="C31" s="94" t="s">
        <v>29</v>
      </c>
      <c r="D31" s="166" t="s">
        <v>25</v>
      </c>
      <c r="E31" s="166" t="s">
        <v>25</v>
      </c>
      <c r="F31" s="166">
        <v>0</v>
      </c>
      <c r="G31" s="166">
        <v>0</v>
      </c>
      <c r="H31" s="166" t="s">
        <v>25</v>
      </c>
      <c r="I31" s="166" t="s">
        <v>25</v>
      </c>
      <c r="J31" s="166" t="s">
        <v>25</v>
      </c>
      <c r="K31" s="166" t="s">
        <v>25</v>
      </c>
      <c r="L31" s="166" t="s">
        <v>25</v>
      </c>
      <c r="M31" s="166" t="s">
        <v>25</v>
      </c>
      <c r="N31" s="166" t="s">
        <v>25</v>
      </c>
      <c r="O31" s="166" t="s">
        <v>25</v>
      </c>
      <c r="P31" s="166">
        <v>0</v>
      </c>
      <c r="Q31" s="166">
        <v>0</v>
      </c>
      <c r="R31" s="166" t="s">
        <v>25</v>
      </c>
      <c r="S31" s="166" t="s">
        <v>25</v>
      </c>
      <c r="T31" s="166" t="s">
        <v>25</v>
      </c>
      <c r="U31" s="166" t="s">
        <v>25</v>
      </c>
      <c r="V31" s="166" t="s">
        <v>25</v>
      </c>
      <c r="W31" s="166" t="s">
        <v>25</v>
      </c>
      <c r="X31" s="166" t="s">
        <v>25</v>
      </c>
      <c r="Y31" s="166" t="s">
        <v>25</v>
      </c>
      <c r="Z31" s="166" t="s">
        <v>25</v>
      </c>
      <c r="AA31" s="166" t="s">
        <v>25</v>
      </c>
      <c r="AB31" s="166" t="s">
        <v>25</v>
      </c>
      <c r="AC31" s="166" t="s">
        <v>25</v>
      </c>
      <c r="AD31" s="166" t="s">
        <v>25</v>
      </c>
      <c r="AE31" s="166" t="s">
        <v>25</v>
      </c>
      <c r="AF31" s="166" t="s">
        <v>25</v>
      </c>
      <c r="AG31" s="178" t="s">
        <v>25</v>
      </c>
      <c r="AH31" s="166">
        <v>0</v>
      </c>
      <c r="AI31" s="166">
        <v>0</v>
      </c>
      <c r="AJ31" s="166">
        <v>0</v>
      </c>
      <c r="AK31" s="166">
        <v>0</v>
      </c>
      <c r="AL31" s="178">
        <v>0</v>
      </c>
      <c r="AM31" s="166">
        <v>0</v>
      </c>
      <c r="AN31" s="166">
        <v>0</v>
      </c>
      <c r="AO31" s="166">
        <v>0</v>
      </c>
      <c r="AP31" s="166">
        <v>0</v>
      </c>
      <c r="AQ31" s="166">
        <v>0</v>
      </c>
    </row>
    <row r="32" spans="1:43" s="70" customFormat="1" ht="102.75" hidden="1" thickBot="1">
      <c r="A32" s="34" t="s">
        <v>46</v>
      </c>
      <c r="B32" s="93" t="s">
        <v>48</v>
      </c>
      <c r="C32" s="94" t="s">
        <v>29</v>
      </c>
      <c r="D32" s="166" t="s">
        <v>25</v>
      </c>
      <c r="E32" s="166" t="s">
        <v>25</v>
      </c>
      <c r="F32" s="166">
        <v>0</v>
      </c>
      <c r="G32" s="166">
        <v>0</v>
      </c>
      <c r="H32" s="166" t="s">
        <v>25</v>
      </c>
      <c r="I32" s="166" t="s">
        <v>25</v>
      </c>
      <c r="J32" s="166" t="s">
        <v>25</v>
      </c>
      <c r="K32" s="166" t="s">
        <v>25</v>
      </c>
      <c r="L32" s="166" t="s">
        <v>25</v>
      </c>
      <c r="M32" s="166" t="s">
        <v>25</v>
      </c>
      <c r="N32" s="166" t="s">
        <v>25</v>
      </c>
      <c r="O32" s="166" t="s">
        <v>25</v>
      </c>
      <c r="P32" s="166">
        <v>0</v>
      </c>
      <c r="Q32" s="166">
        <v>0</v>
      </c>
      <c r="R32" s="166" t="s">
        <v>25</v>
      </c>
      <c r="S32" s="166" t="s">
        <v>25</v>
      </c>
      <c r="T32" s="166" t="s">
        <v>25</v>
      </c>
      <c r="U32" s="166" t="s">
        <v>25</v>
      </c>
      <c r="V32" s="166" t="s">
        <v>25</v>
      </c>
      <c r="W32" s="166" t="s">
        <v>25</v>
      </c>
      <c r="X32" s="166" t="s">
        <v>25</v>
      </c>
      <c r="Y32" s="166" t="s">
        <v>25</v>
      </c>
      <c r="Z32" s="166" t="s">
        <v>25</v>
      </c>
      <c r="AA32" s="166" t="s">
        <v>25</v>
      </c>
      <c r="AB32" s="166" t="s">
        <v>25</v>
      </c>
      <c r="AC32" s="166" t="s">
        <v>25</v>
      </c>
      <c r="AD32" s="166" t="s">
        <v>25</v>
      </c>
      <c r="AE32" s="166" t="s">
        <v>25</v>
      </c>
      <c r="AF32" s="166" t="s">
        <v>25</v>
      </c>
      <c r="AG32" s="178" t="s">
        <v>25</v>
      </c>
      <c r="AH32" s="166">
        <v>0</v>
      </c>
      <c r="AI32" s="166">
        <v>0</v>
      </c>
      <c r="AJ32" s="166">
        <v>0</v>
      </c>
      <c r="AK32" s="166">
        <v>0</v>
      </c>
      <c r="AL32" s="178">
        <v>0</v>
      </c>
      <c r="AM32" s="166">
        <v>0</v>
      </c>
      <c r="AN32" s="166">
        <v>0</v>
      </c>
      <c r="AO32" s="166">
        <v>0</v>
      </c>
      <c r="AP32" s="166">
        <v>0</v>
      </c>
      <c r="AQ32" s="166">
        <v>0</v>
      </c>
    </row>
    <row r="33" spans="1:43" s="70" customFormat="1" ht="90" hidden="1" thickBot="1">
      <c r="A33" s="34" t="s">
        <v>46</v>
      </c>
      <c r="B33" s="93" t="s">
        <v>49</v>
      </c>
      <c r="C33" s="94" t="s">
        <v>29</v>
      </c>
      <c r="D33" s="166" t="s">
        <v>25</v>
      </c>
      <c r="E33" s="166" t="s">
        <v>25</v>
      </c>
      <c r="F33" s="166">
        <v>0</v>
      </c>
      <c r="G33" s="166">
        <v>0</v>
      </c>
      <c r="H33" s="166" t="s">
        <v>25</v>
      </c>
      <c r="I33" s="166" t="s">
        <v>25</v>
      </c>
      <c r="J33" s="166" t="s">
        <v>25</v>
      </c>
      <c r="K33" s="166" t="s">
        <v>25</v>
      </c>
      <c r="L33" s="166" t="s">
        <v>25</v>
      </c>
      <c r="M33" s="166" t="s">
        <v>25</v>
      </c>
      <c r="N33" s="166" t="s">
        <v>25</v>
      </c>
      <c r="O33" s="166" t="s">
        <v>25</v>
      </c>
      <c r="P33" s="166">
        <v>0</v>
      </c>
      <c r="Q33" s="166">
        <v>0</v>
      </c>
      <c r="R33" s="166" t="s">
        <v>25</v>
      </c>
      <c r="S33" s="166" t="s">
        <v>25</v>
      </c>
      <c r="T33" s="166" t="s">
        <v>25</v>
      </c>
      <c r="U33" s="166" t="s">
        <v>25</v>
      </c>
      <c r="V33" s="166" t="s">
        <v>25</v>
      </c>
      <c r="W33" s="166" t="s">
        <v>25</v>
      </c>
      <c r="X33" s="166" t="s">
        <v>25</v>
      </c>
      <c r="Y33" s="166" t="s">
        <v>25</v>
      </c>
      <c r="Z33" s="166" t="s">
        <v>25</v>
      </c>
      <c r="AA33" s="166" t="s">
        <v>25</v>
      </c>
      <c r="AB33" s="166" t="s">
        <v>25</v>
      </c>
      <c r="AC33" s="166" t="s">
        <v>25</v>
      </c>
      <c r="AD33" s="166" t="s">
        <v>25</v>
      </c>
      <c r="AE33" s="166" t="s">
        <v>25</v>
      </c>
      <c r="AF33" s="166" t="s">
        <v>25</v>
      </c>
      <c r="AG33" s="178" t="s">
        <v>25</v>
      </c>
      <c r="AH33" s="166">
        <v>0</v>
      </c>
      <c r="AI33" s="166">
        <v>0</v>
      </c>
      <c r="AJ33" s="166">
        <v>0</v>
      </c>
      <c r="AK33" s="166">
        <v>0</v>
      </c>
      <c r="AL33" s="178">
        <v>0</v>
      </c>
      <c r="AM33" s="166">
        <v>0</v>
      </c>
      <c r="AN33" s="166">
        <v>0</v>
      </c>
      <c r="AO33" s="166">
        <v>0</v>
      </c>
      <c r="AP33" s="166">
        <v>0</v>
      </c>
      <c r="AQ33" s="166">
        <v>0</v>
      </c>
    </row>
    <row r="34" spans="1:43" s="70" customFormat="1" ht="90" hidden="1" thickBot="1">
      <c r="A34" s="34" t="s">
        <v>46</v>
      </c>
      <c r="B34" s="93" t="s">
        <v>50</v>
      </c>
      <c r="C34" s="94" t="s">
        <v>29</v>
      </c>
      <c r="D34" s="166" t="s">
        <v>25</v>
      </c>
      <c r="E34" s="166" t="s">
        <v>25</v>
      </c>
      <c r="F34" s="166">
        <v>0</v>
      </c>
      <c r="G34" s="166">
        <v>0</v>
      </c>
      <c r="H34" s="166" t="s">
        <v>25</v>
      </c>
      <c r="I34" s="166" t="s">
        <v>25</v>
      </c>
      <c r="J34" s="166" t="s">
        <v>25</v>
      </c>
      <c r="K34" s="166" t="s">
        <v>25</v>
      </c>
      <c r="L34" s="166" t="s">
        <v>25</v>
      </c>
      <c r="M34" s="166" t="s">
        <v>25</v>
      </c>
      <c r="N34" s="166" t="s">
        <v>25</v>
      </c>
      <c r="O34" s="166" t="s">
        <v>25</v>
      </c>
      <c r="P34" s="166">
        <v>0</v>
      </c>
      <c r="Q34" s="166">
        <v>0</v>
      </c>
      <c r="R34" s="166" t="s">
        <v>25</v>
      </c>
      <c r="S34" s="166" t="s">
        <v>25</v>
      </c>
      <c r="T34" s="166" t="s">
        <v>25</v>
      </c>
      <c r="U34" s="166" t="s">
        <v>25</v>
      </c>
      <c r="V34" s="166" t="s">
        <v>25</v>
      </c>
      <c r="W34" s="166" t="s">
        <v>25</v>
      </c>
      <c r="X34" s="166" t="s">
        <v>25</v>
      </c>
      <c r="Y34" s="166" t="s">
        <v>25</v>
      </c>
      <c r="Z34" s="166" t="s">
        <v>25</v>
      </c>
      <c r="AA34" s="166" t="s">
        <v>25</v>
      </c>
      <c r="AB34" s="166" t="s">
        <v>25</v>
      </c>
      <c r="AC34" s="166" t="s">
        <v>25</v>
      </c>
      <c r="AD34" s="166" t="s">
        <v>25</v>
      </c>
      <c r="AE34" s="166" t="s">
        <v>25</v>
      </c>
      <c r="AF34" s="166" t="s">
        <v>25</v>
      </c>
      <c r="AG34" s="178" t="s">
        <v>25</v>
      </c>
      <c r="AH34" s="166">
        <v>0</v>
      </c>
      <c r="AI34" s="166">
        <v>0</v>
      </c>
      <c r="AJ34" s="166">
        <v>0</v>
      </c>
      <c r="AK34" s="166">
        <v>0</v>
      </c>
      <c r="AL34" s="178">
        <v>0</v>
      </c>
      <c r="AM34" s="166">
        <v>0</v>
      </c>
      <c r="AN34" s="166">
        <v>0</v>
      </c>
      <c r="AO34" s="166">
        <v>0</v>
      </c>
      <c r="AP34" s="166">
        <v>0</v>
      </c>
      <c r="AQ34" s="166">
        <v>0</v>
      </c>
    </row>
    <row r="35" spans="1:43" s="70" customFormat="1" ht="39" hidden="1" thickBot="1">
      <c r="A35" s="34" t="s">
        <v>51</v>
      </c>
      <c r="B35" s="93" t="s">
        <v>47</v>
      </c>
      <c r="C35" s="94" t="s">
        <v>29</v>
      </c>
      <c r="D35" s="166" t="s">
        <v>25</v>
      </c>
      <c r="E35" s="166" t="s">
        <v>25</v>
      </c>
      <c r="F35" s="166">
        <v>0</v>
      </c>
      <c r="G35" s="166">
        <v>0</v>
      </c>
      <c r="H35" s="166" t="s">
        <v>25</v>
      </c>
      <c r="I35" s="166" t="s">
        <v>25</v>
      </c>
      <c r="J35" s="166" t="s">
        <v>25</v>
      </c>
      <c r="K35" s="166" t="s">
        <v>25</v>
      </c>
      <c r="L35" s="166" t="s">
        <v>25</v>
      </c>
      <c r="M35" s="166" t="s">
        <v>25</v>
      </c>
      <c r="N35" s="166" t="s">
        <v>25</v>
      </c>
      <c r="O35" s="166" t="s">
        <v>25</v>
      </c>
      <c r="P35" s="166">
        <v>0</v>
      </c>
      <c r="Q35" s="166">
        <v>0</v>
      </c>
      <c r="R35" s="166" t="s">
        <v>25</v>
      </c>
      <c r="S35" s="166" t="s">
        <v>25</v>
      </c>
      <c r="T35" s="166" t="s">
        <v>25</v>
      </c>
      <c r="U35" s="166" t="s">
        <v>25</v>
      </c>
      <c r="V35" s="166" t="s">
        <v>25</v>
      </c>
      <c r="W35" s="166" t="s">
        <v>25</v>
      </c>
      <c r="X35" s="166" t="s">
        <v>25</v>
      </c>
      <c r="Y35" s="166" t="s">
        <v>25</v>
      </c>
      <c r="Z35" s="166" t="s">
        <v>25</v>
      </c>
      <c r="AA35" s="166" t="s">
        <v>25</v>
      </c>
      <c r="AB35" s="166" t="s">
        <v>25</v>
      </c>
      <c r="AC35" s="166" t="s">
        <v>25</v>
      </c>
      <c r="AD35" s="166" t="s">
        <v>25</v>
      </c>
      <c r="AE35" s="166" t="s">
        <v>25</v>
      </c>
      <c r="AF35" s="166" t="s">
        <v>25</v>
      </c>
      <c r="AG35" s="178" t="s">
        <v>25</v>
      </c>
      <c r="AH35" s="166">
        <v>0</v>
      </c>
      <c r="AI35" s="166">
        <v>0</v>
      </c>
      <c r="AJ35" s="166">
        <v>0</v>
      </c>
      <c r="AK35" s="166">
        <v>0</v>
      </c>
      <c r="AL35" s="178">
        <v>0</v>
      </c>
      <c r="AM35" s="166">
        <v>0</v>
      </c>
      <c r="AN35" s="166">
        <v>0</v>
      </c>
      <c r="AO35" s="166">
        <v>0</v>
      </c>
      <c r="AP35" s="166">
        <v>0</v>
      </c>
      <c r="AQ35" s="166">
        <v>0</v>
      </c>
    </row>
    <row r="36" spans="1:43" s="70" customFormat="1" ht="102.75" hidden="1" thickBot="1">
      <c r="A36" s="34" t="s">
        <v>51</v>
      </c>
      <c r="B36" s="93" t="s">
        <v>48</v>
      </c>
      <c r="C36" s="94" t="s">
        <v>29</v>
      </c>
      <c r="D36" s="166" t="s">
        <v>25</v>
      </c>
      <c r="E36" s="166" t="s">
        <v>25</v>
      </c>
      <c r="F36" s="166">
        <v>0</v>
      </c>
      <c r="G36" s="166">
        <v>0</v>
      </c>
      <c r="H36" s="166" t="s">
        <v>25</v>
      </c>
      <c r="I36" s="166" t="s">
        <v>25</v>
      </c>
      <c r="J36" s="166" t="s">
        <v>25</v>
      </c>
      <c r="K36" s="166" t="s">
        <v>25</v>
      </c>
      <c r="L36" s="166" t="s">
        <v>25</v>
      </c>
      <c r="M36" s="166" t="s">
        <v>25</v>
      </c>
      <c r="N36" s="166" t="s">
        <v>25</v>
      </c>
      <c r="O36" s="166" t="s">
        <v>25</v>
      </c>
      <c r="P36" s="166">
        <v>0</v>
      </c>
      <c r="Q36" s="166">
        <v>0</v>
      </c>
      <c r="R36" s="166" t="s">
        <v>25</v>
      </c>
      <c r="S36" s="166" t="s">
        <v>25</v>
      </c>
      <c r="T36" s="166" t="s">
        <v>25</v>
      </c>
      <c r="U36" s="166" t="s">
        <v>25</v>
      </c>
      <c r="V36" s="166" t="s">
        <v>25</v>
      </c>
      <c r="W36" s="166" t="s">
        <v>25</v>
      </c>
      <c r="X36" s="166" t="s">
        <v>25</v>
      </c>
      <c r="Y36" s="166" t="s">
        <v>25</v>
      </c>
      <c r="Z36" s="166" t="s">
        <v>25</v>
      </c>
      <c r="AA36" s="166" t="s">
        <v>25</v>
      </c>
      <c r="AB36" s="166" t="s">
        <v>25</v>
      </c>
      <c r="AC36" s="166" t="s">
        <v>25</v>
      </c>
      <c r="AD36" s="166" t="s">
        <v>25</v>
      </c>
      <c r="AE36" s="166" t="s">
        <v>25</v>
      </c>
      <c r="AF36" s="166" t="s">
        <v>25</v>
      </c>
      <c r="AG36" s="178" t="s">
        <v>25</v>
      </c>
      <c r="AH36" s="166">
        <v>0</v>
      </c>
      <c r="AI36" s="166">
        <v>0</v>
      </c>
      <c r="AJ36" s="166">
        <v>0</v>
      </c>
      <c r="AK36" s="166">
        <v>0</v>
      </c>
      <c r="AL36" s="178">
        <v>0</v>
      </c>
      <c r="AM36" s="166">
        <v>0</v>
      </c>
      <c r="AN36" s="166">
        <v>0</v>
      </c>
      <c r="AO36" s="166">
        <v>0</v>
      </c>
      <c r="AP36" s="166">
        <v>0</v>
      </c>
      <c r="AQ36" s="166">
        <v>0</v>
      </c>
    </row>
    <row r="37" spans="1:43" s="70" customFormat="1" ht="90" hidden="1" thickBot="1">
      <c r="A37" s="34" t="s">
        <v>51</v>
      </c>
      <c r="B37" s="93" t="s">
        <v>49</v>
      </c>
      <c r="C37" s="94" t="s">
        <v>29</v>
      </c>
      <c r="D37" s="166" t="s">
        <v>25</v>
      </c>
      <c r="E37" s="166" t="s">
        <v>25</v>
      </c>
      <c r="F37" s="166">
        <v>0</v>
      </c>
      <c r="G37" s="166">
        <v>0</v>
      </c>
      <c r="H37" s="166" t="s">
        <v>25</v>
      </c>
      <c r="I37" s="166" t="s">
        <v>25</v>
      </c>
      <c r="J37" s="166" t="s">
        <v>25</v>
      </c>
      <c r="K37" s="166" t="s">
        <v>25</v>
      </c>
      <c r="L37" s="166" t="s">
        <v>25</v>
      </c>
      <c r="M37" s="166" t="s">
        <v>25</v>
      </c>
      <c r="N37" s="166" t="s">
        <v>25</v>
      </c>
      <c r="O37" s="166" t="s">
        <v>25</v>
      </c>
      <c r="P37" s="166">
        <v>0</v>
      </c>
      <c r="Q37" s="166">
        <v>0</v>
      </c>
      <c r="R37" s="166" t="s">
        <v>25</v>
      </c>
      <c r="S37" s="166" t="s">
        <v>25</v>
      </c>
      <c r="T37" s="166" t="s">
        <v>25</v>
      </c>
      <c r="U37" s="166" t="s">
        <v>25</v>
      </c>
      <c r="V37" s="166" t="s">
        <v>25</v>
      </c>
      <c r="W37" s="166" t="s">
        <v>25</v>
      </c>
      <c r="X37" s="166" t="s">
        <v>25</v>
      </c>
      <c r="Y37" s="166" t="s">
        <v>25</v>
      </c>
      <c r="Z37" s="166" t="s">
        <v>25</v>
      </c>
      <c r="AA37" s="166" t="s">
        <v>25</v>
      </c>
      <c r="AB37" s="166" t="s">
        <v>25</v>
      </c>
      <c r="AC37" s="166" t="s">
        <v>25</v>
      </c>
      <c r="AD37" s="166" t="s">
        <v>25</v>
      </c>
      <c r="AE37" s="166" t="s">
        <v>25</v>
      </c>
      <c r="AF37" s="166" t="s">
        <v>25</v>
      </c>
      <c r="AG37" s="178" t="s">
        <v>25</v>
      </c>
      <c r="AH37" s="166">
        <v>0</v>
      </c>
      <c r="AI37" s="166">
        <v>0</v>
      </c>
      <c r="AJ37" s="166">
        <v>0</v>
      </c>
      <c r="AK37" s="166">
        <v>0</v>
      </c>
      <c r="AL37" s="178">
        <v>0</v>
      </c>
      <c r="AM37" s="166">
        <v>0</v>
      </c>
      <c r="AN37" s="166">
        <v>0</v>
      </c>
      <c r="AO37" s="166">
        <v>0</v>
      </c>
      <c r="AP37" s="166">
        <v>0</v>
      </c>
      <c r="AQ37" s="166">
        <v>0</v>
      </c>
    </row>
    <row r="38" spans="1:43" s="70" customFormat="1" ht="90" hidden="1" thickBot="1">
      <c r="A38" s="34" t="s">
        <v>51</v>
      </c>
      <c r="B38" s="93" t="s">
        <v>52</v>
      </c>
      <c r="C38" s="94" t="s">
        <v>29</v>
      </c>
      <c r="D38" s="166" t="s">
        <v>25</v>
      </c>
      <c r="E38" s="166" t="s">
        <v>25</v>
      </c>
      <c r="F38" s="166">
        <v>0</v>
      </c>
      <c r="G38" s="166">
        <v>0</v>
      </c>
      <c r="H38" s="166" t="s">
        <v>25</v>
      </c>
      <c r="I38" s="166" t="s">
        <v>25</v>
      </c>
      <c r="J38" s="166" t="s">
        <v>25</v>
      </c>
      <c r="K38" s="166" t="s">
        <v>25</v>
      </c>
      <c r="L38" s="166" t="s">
        <v>25</v>
      </c>
      <c r="M38" s="166" t="s">
        <v>25</v>
      </c>
      <c r="N38" s="166" t="s">
        <v>25</v>
      </c>
      <c r="O38" s="166" t="s">
        <v>25</v>
      </c>
      <c r="P38" s="166">
        <v>0</v>
      </c>
      <c r="Q38" s="166">
        <v>0</v>
      </c>
      <c r="R38" s="166" t="s">
        <v>25</v>
      </c>
      <c r="S38" s="166" t="s">
        <v>25</v>
      </c>
      <c r="T38" s="166" t="s">
        <v>25</v>
      </c>
      <c r="U38" s="166" t="s">
        <v>25</v>
      </c>
      <c r="V38" s="166" t="s">
        <v>25</v>
      </c>
      <c r="W38" s="166" t="s">
        <v>25</v>
      </c>
      <c r="X38" s="166" t="s">
        <v>25</v>
      </c>
      <c r="Y38" s="166" t="s">
        <v>25</v>
      </c>
      <c r="Z38" s="166" t="s">
        <v>25</v>
      </c>
      <c r="AA38" s="166" t="s">
        <v>25</v>
      </c>
      <c r="AB38" s="166" t="s">
        <v>25</v>
      </c>
      <c r="AC38" s="166" t="s">
        <v>25</v>
      </c>
      <c r="AD38" s="166" t="s">
        <v>25</v>
      </c>
      <c r="AE38" s="166" t="s">
        <v>25</v>
      </c>
      <c r="AF38" s="166" t="s">
        <v>25</v>
      </c>
      <c r="AG38" s="178" t="s">
        <v>25</v>
      </c>
      <c r="AH38" s="166">
        <v>0</v>
      </c>
      <c r="AI38" s="166">
        <v>0</v>
      </c>
      <c r="AJ38" s="166">
        <v>0</v>
      </c>
      <c r="AK38" s="166">
        <v>0</v>
      </c>
      <c r="AL38" s="178">
        <v>0</v>
      </c>
      <c r="AM38" s="166">
        <v>0</v>
      </c>
      <c r="AN38" s="166">
        <v>0</v>
      </c>
      <c r="AO38" s="166">
        <v>0</v>
      </c>
      <c r="AP38" s="166">
        <v>0</v>
      </c>
      <c r="AQ38" s="166">
        <v>0</v>
      </c>
    </row>
    <row r="39" spans="1:43" s="70" customFormat="1" ht="77.25" thickBot="1">
      <c r="A39" s="34" t="s">
        <v>59</v>
      </c>
      <c r="B39" s="93" t="s">
        <v>60</v>
      </c>
      <c r="C39" s="94" t="s">
        <v>29</v>
      </c>
      <c r="D39" s="166">
        <v>0</v>
      </c>
      <c r="E39" s="166">
        <v>0</v>
      </c>
      <c r="F39" s="166">
        <f>F40+F42</f>
        <v>0</v>
      </c>
      <c r="G39" s="166">
        <f>G40+G42</f>
        <v>0</v>
      </c>
      <c r="H39" s="166">
        <f t="shared" ref="H39:AG39" si="6">H40+H42</f>
        <v>0</v>
      </c>
      <c r="I39" s="166">
        <f t="shared" si="6"/>
        <v>0</v>
      </c>
      <c r="J39" s="166">
        <f t="shared" si="6"/>
        <v>0</v>
      </c>
      <c r="K39" s="166">
        <f t="shared" si="6"/>
        <v>0</v>
      </c>
      <c r="L39" s="166">
        <f t="shared" si="6"/>
        <v>0</v>
      </c>
      <c r="M39" s="166">
        <f t="shared" si="6"/>
        <v>0</v>
      </c>
      <c r="N39" s="166">
        <v>0</v>
      </c>
      <c r="O39" s="166">
        <v>0</v>
      </c>
      <c r="P39" s="166">
        <f>P40+P42</f>
        <v>0</v>
      </c>
      <c r="Q39" s="166">
        <f>Q40+Q42</f>
        <v>0</v>
      </c>
      <c r="R39" s="166">
        <f t="shared" ref="R39:AB39" si="7">R40+R42</f>
        <v>0</v>
      </c>
      <c r="S39" s="166">
        <f t="shared" si="7"/>
        <v>0</v>
      </c>
      <c r="T39" s="166">
        <f t="shared" si="7"/>
        <v>0</v>
      </c>
      <c r="U39" s="166">
        <f t="shared" si="7"/>
        <v>0</v>
      </c>
      <c r="V39" s="166">
        <f t="shared" si="7"/>
        <v>0</v>
      </c>
      <c r="W39" s="166">
        <f t="shared" si="7"/>
        <v>0</v>
      </c>
      <c r="X39" s="166">
        <f t="shared" si="7"/>
        <v>0</v>
      </c>
      <c r="Y39" s="166">
        <f t="shared" si="7"/>
        <v>0</v>
      </c>
      <c r="Z39" s="166">
        <f t="shared" si="7"/>
        <v>0</v>
      </c>
      <c r="AA39" s="166">
        <f t="shared" si="7"/>
        <v>0</v>
      </c>
      <c r="AB39" s="166">
        <f t="shared" si="7"/>
        <v>0</v>
      </c>
      <c r="AC39" s="166">
        <f t="shared" si="6"/>
        <v>0</v>
      </c>
      <c r="AD39" s="166">
        <f t="shared" si="6"/>
        <v>0</v>
      </c>
      <c r="AE39" s="166">
        <f t="shared" si="6"/>
        <v>0</v>
      </c>
      <c r="AF39" s="166">
        <f t="shared" si="6"/>
        <v>0</v>
      </c>
      <c r="AG39" s="178">
        <f t="shared" si="6"/>
        <v>0</v>
      </c>
      <c r="AH39" s="166">
        <v>0</v>
      </c>
      <c r="AI39" s="166">
        <v>0</v>
      </c>
      <c r="AJ39" s="166">
        <v>0</v>
      </c>
      <c r="AK39" s="166">
        <v>0</v>
      </c>
      <c r="AL39" s="178">
        <v>0</v>
      </c>
      <c r="AM39" s="166">
        <v>0</v>
      </c>
      <c r="AN39" s="166">
        <v>0</v>
      </c>
      <c r="AO39" s="166">
        <v>0</v>
      </c>
      <c r="AP39" s="166">
        <v>0</v>
      </c>
      <c r="AQ39" s="166">
        <v>0</v>
      </c>
    </row>
    <row r="40" spans="1:43" s="70" customFormat="1" ht="64.5" thickBot="1">
      <c r="A40" s="34" t="s">
        <v>61</v>
      </c>
      <c r="B40" s="93" t="s">
        <v>62</v>
      </c>
      <c r="C40" s="94" t="s">
        <v>29</v>
      </c>
      <c r="D40" s="166">
        <f t="shared" ref="D40:AG40" si="8">D41</f>
        <v>0</v>
      </c>
      <c r="E40" s="166">
        <f t="shared" si="8"/>
        <v>0</v>
      </c>
      <c r="F40" s="166">
        <f t="shared" si="8"/>
        <v>0</v>
      </c>
      <c r="G40" s="166">
        <f t="shared" si="8"/>
        <v>0</v>
      </c>
      <c r="H40" s="166">
        <f t="shared" si="8"/>
        <v>0</v>
      </c>
      <c r="I40" s="166">
        <f t="shared" si="8"/>
        <v>0</v>
      </c>
      <c r="J40" s="166">
        <f t="shared" si="8"/>
        <v>0</v>
      </c>
      <c r="K40" s="166">
        <f t="shared" si="8"/>
        <v>0</v>
      </c>
      <c r="L40" s="166">
        <f t="shared" si="8"/>
        <v>0</v>
      </c>
      <c r="M40" s="166">
        <f t="shared" si="8"/>
        <v>0</v>
      </c>
      <c r="N40" s="166">
        <f t="shared" si="8"/>
        <v>0</v>
      </c>
      <c r="O40" s="166">
        <f t="shared" si="8"/>
        <v>0</v>
      </c>
      <c r="P40" s="166">
        <f t="shared" si="8"/>
        <v>0</v>
      </c>
      <c r="Q40" s="166">
        <f t="shared" si="8"/>
        <v>0</v>
      </c>
      <c r="R40" s="166">
        <f t="shared" si="8"/>
        <v>0</v>
      </c>
      <c r="S40" s="166">
        <f t="shared" si="8"/>
        <v>0</v>
      </c>
      <c r="T40" s="166">
        <f t="shared" si="8"/>
        <v>0</v>
      </c>
      <c r="U40" s="166">
        <f t="shared" si="8"/>
        <v>0</v>
      </c>
      <c r="V40" s="166">
        <f t="shared" si="8"/>
        <v>0</v>
      </c>
      <c r="W40" s="166">
        <f t="shared" si="8"/>
        <v>0</v>
      </c>
      <c r="X40" s="166">
        <f t="shared" si="8"/>
        <v>0</v>
      </c>
      <c r="Y40" s="166">
        <f t="shared" si="8"/>
        <v>0</v>
      </c>
      <c r="Z40" s="166">
        <f t="shared" si="8"/>
        <v>0</v>
      </c>
      <c r="AA40" s="166">
        <f t="shared" si="8"/>
        <v>0</v>
      </c>
      <c r="AB40" s="166">
        <f t="shared" si="8"/>
        <v>0</v>
      </c>
      <c r="AC40" s="166">
        <f t="shared" si="8"/>
        <v>0</v>
      </c>
      <c r="AD40" s="166">
        <f t="shared" si="8"/>
        <v>0</v>
      </c>
      <c r="AE40" s="166">
        <f t="shared" si="8"/>
        <v>0</v>
      </c>
      <c r="AF40" s="166">
        <f t="shared" si="8"/>
        <v>0</v>
      </c>
      <c r="AG40" s="178">
        <f t="shared" si="8"/>
        <v>0</v>
      </c>
      <c r="AH40" s="166">
        <v>0</v>
      </c>
      <c r="AI40" s="166">
        <v>0</v>
      </c>
      <c r="AJ40" s="166">
        <v>0</v>
      </c>
      <c r="AK40" s="166">
        <v>0</v>
      </c>
      <c r="AL40" s="178">
        <v>0</v>
      </c>
      <c r="AM40" s="166">
        <v>0</v>
      </c>
      <c r="AN40" s="166">
        <v>0</v>
      </c>
      <c r="AO40" s="166">
        <v>0</v>
      </c>
      <c r="AP40" s="166">
        <v>0</v>
      </c>
      <c r="AQ40" s="166">
        <v>0</v>
      </c>
    </row>
    <row r="41" spans="1:43" s="70" customFormat="1" ht="26.25" thickBot="1">
      <c r="A41" s="104" t="s">
        <v>63</v>
      </c>
      <c r="B41" s="105" t="s">
        <v>64</v>
      </c>
      <c r="C41" s="106" t="s">
        <v>65</v>
      </c>
      <c r="D41" s="166">
        <v>0</v>
      </c>
      <c r="E41" s="166">
        <v>0</v>
      </c>
      <c r="F41" s="166">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166">
        <v>0</v>
      </c>
      <c r="AC41" s="166">
        <v>0</v>
      </c>
      <c r="AD41" s="166">
        <v>0</v>
      </c>
      <c r="AE41" s="166">
        <v>0</v>
      </c>
      <c r="AF41" s="166">
        <v>0</v>
      </c>
      <c r="AG41" s="178">
        <v>0</v>
      </c>
      <c r="AH41" s="166">
        <v>0</v>
      </c>
      <c r="AI41" s="166">
        <v>0</v>
      </c>
      <c r="AJ41" s="166">
        <v>0</v>
      </c>
      <c r="AK41" s="166">
        <v>0</v>
      </c>
      <c r="AL41" s="178">
        <v>0</v>
      </c>
      <c r="AM41" s="166">
        <v>0</v>
      </c>
      <c r="AN41" s="166">
        <v>0</v>
      </c>
      <c r="AO41" s="166">
        <v>0</v>
      </c>
      <c r="AP41" s="166">
        <v>0</v>
      </c>
      <c r="AQ41" s="166">
        <v>0</v>
      </c>
    </row>
    <row r="42" spans="1:43" s="70" customFormat="1" ht="64.5" thickBot="1">
      <c r="A42" s="34" t="s">
        <v>66</v>
      </c>
      <c r="B42" s="93" t="s">
        <v>67</v>
      </c>
      <c r="C42" s="94" t="s">
        <v>29</v>
      </c>
      <c r="D42" s="166">
        <v>0</v>
      </c>
      <c r="E42" s="166">
        <v>0</v>
      </c>
      <c r="F42" s="166">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166">
        <v>0</v>
      </c>
      <c r="AC42" s="166">
        <v>0</v>
      </c>
      <c r="AD42" s="166">
        <v>0</v>
      </c>
      <c r="AE42" s="166">
        <v>0</v>
      </c>
      <c r="AF42" s="166">
        <v>0</v>
      </c>
      <c r="AG42" s="178">
        <v>0</v>
      </c>
      <c r="AH42" s="166">
        <v>0</v>
      </c>
      <c r="AI42" s="166">
        <v>0</v>
      </c>
      <c r="AJ42" s="166">
        <v>0</v>
      </c>
      <c r="AK42" s="166">
        <v>0</v>
      </c>
      <c r="AL42" s="178">
        <v>0</v>
      </c>
      <c r="AM42" s="166">
        <v>0</v>
      </c>
      <c r="AN42" s="166">
        <v>0</v>
      </c>
      <c r="AO42" s="166">
        <v>0</v>
      </c>
      <c r="AP42" s="166">
        <v>0</v>
      </c>
      <c r="AQ42" s="166">
        <v>0</v>
      </c>
    </row>
    <row r="43" spans="1:43" s="70" customFormat="1" ht="39" thickBot="1">
      <c r="A43" s="34" t="s">
        <v>68</v>
      </c>
      <c r="B43" s="93" t="s">
        <v>69</v>
      </c>
      <c r="C43" s="94" t="s">
        <v>29</v>
      </c>
      <c r="D43" s="166">
        <f t="shared" ref="D43:E43" si="9">D44+D51</f>
        <v>0</v>
      </c>
      <c r="E43" s="166">
        <f t="shared" si="9"/>
        <v>0</v>
      </c>
      <c r="F43" s="166">
        <f>F44+F51</f>
        <v>0</v>
      </c>
      <c r="G43" s="166">
        <f>G44+G51</f>
        <v>0</v>
      </c>
      <c r="H43" s="166">
        <f t="shared" ref="H43:AG43" si="10">H44+H51</f>
        <v>5</v>
      </c>
      <c r="I43" s="166">
        <f t="shared" si="10"/>
        <v>0</v>
      </c>
      <c r="J43" s="166">
        <f t="shared" si="10"/>
        <v>0</v>
      </c>
      <c r="K43" s="166">
        <f t="shared" si="10"/>
        <v>0</v>
      </c>
      <c r="L43" s="166">
        <f t="shared" si="10"/>
        <v>0</v>
      </c>
      <c r="M43" s="166">
        <f t="shared" si="10"/>
        <v>0</v>
      </c>
      <c r="N43" s="166">
        <f t="shared" si="10"/>
        <v>0</v>
      </c>
      <c r="O43" s="166">
        <f t="shared" si="10"/>
        <v>0</v>
      </c>
      <c r="P43" s="166">
        <f>P44+P51</f>
        <v>0</v>
      </c>
      <c r="Q43" s="166">
        <f>Q44+Q51</f>
        <v>0</v>
      </c>
      <c r="R43" s="166">
        <f t="shared" ref="R43:AB43" si="11">R44+R51</f>
        <v>5</v>
      </c>
      <c r="S43" s="166">
        <f t="shared" si="11"/>
        <v>0</v>
      </c>
      <c r="T43" s="166">
        <f t="shared" si="11"/>
        <v>0</v>
      </c>
      <c r="U43" s="166">
        <f t="shared" si="11"/>
        <v>0</v>
      </c>
      <c r="V43" s="166">
        <f t="shared" si="11"/>
        <v>0</v>
      </c>
      <c r="W43" s="166">
        <f t="shared" si="11"/>
        <v>0</v>
      </c>
      <c r="X43" s="166">
        <f t="shared" si="11"/>
        <v>0</v>
      </c>
      <c r="Y43" s="166">
        <f t="shared" si="11"/>
        <v>0</v>
      </c>
      <c r="Z43" s="166">
        <f t="shared" si="11"/>
        <v>0</v>
      </c>
      <c r="AA43" s="166">
        <f t="shared" si="11"/>
        <v>0</v>
      </c>
      <c r="AB43" s="166">
        <f t="shared" si="11"/>
        <v>0</v>
      </c>
      <c r="AC43" s="166">
        <f t="shared" si="10"/>
        <v>0</v>
      </c>
      <c r="AD43" s="166">
        <f t="shared" si="10"/>
        <v>0</v>
      </c>
      <c r="AE43" s="166">
        <f t="shared" si="10"/>
        <v>0</v>
      </c>
      <c r="AF43" s="166">
        <f t="shared" si="10"/>
        <v>0</v>
      </c>
      <c r="AG43" s="178">
        <f t="shared" si="10"/>
        <v>0</v>
      </c>
      <c r="AH43" s="166">
        <v>0</v>
      </c>
      <c r="AI43" s="166">
        <v>0</v>
      </c>
      <c r="AJ43" s="166">
        <v>0</v>
      </c>
      <c r="AK43" s="166">
        <v>0</v>
      </c>
      <c r="AL43" s="178">
        <v>0</v>
      </c>
      <c r="AM43" s="166">
        <v>0</v>
      </c>
      <c r="AN43" s="166">
        <v>0</v>
      </c>
      <c r="AO43" s="166">
        <v>0</v>
      </c>
      <c r="AP43" s="166">
        <v>0</v>
      </c>
      <c r="AQ43" s="166">
        <v>0</v>
      </c>
    </row>
    <row r="44" spans="1:43" s="70" customFormat="1" ht="64.5" thickBot="1">
      <c r="A44" s="34" t="s">
        <v>70</v>
      </c>
      <c r="B44" s="93" t="s">
        <v>71</v>
      </c>
      <c r="C44" s="94" t="s">
        <v>29</v>
      </c>
      <c r="D44" s="166">
        <f t="shared" ref="D44:AG44" si="12">D45+D47</f>
        <v>0</v>
      </c>
      <c r="E44" s="166">
        <f t="shared" si="12"/>
        <v>0</v>
      </c>
      <c r="F44" s="166">
        <f t="shared" si="12"/>
        <v>0</v>
      </c>
      <c r="G44" s="166">
        <f t="shared" si="12"/>
        <v>0</v>
      </c>
      <c r="H44" s="166">
        <f t="shared" si="12"/>
        <v>0</v>
      </c>
      <c r="I44" s="166">
        <f t="shared" si="12"/>
        <v>0</v>
      </c>
      <c r="J44" s="166">
        <f t="shared" si="12"/>
        <v>0</v>
      </c>
      <c r="K44" s="166">
        <f t="shared" si="12"/>
        <v>0</v>
      </c>
      <c r="L44" s="166">
        <f t="shared" si="12"/>
        <v>0</v>
      </c>
      <c r="M44" s="166">
        <f t="shared" si="12"/>
        <v>0</v>
      </c>
      <c r="N44" s="166">
        <f t="shared" si="12"/>
        <v>0</v>
      </c>
      <c r="O44" s="166">
        <f t="shared" si="12"/>
        <v>0</v>
      </c>
      <c r="P44" s="166">
        <f t="shared" si="12"/>
        <v>0</v>
      </c>
      <c r="Q44" s="166">
        <f t="shared" si="12"/>
        <v>0</v>
      </c>
      <c r="R44" s="166">
        <f t="shared" si="12"/>
        <v>0</v>
      </c>
      <c r="S44" s="166">
        <f t="shared" si="12"/>
        <v>0</v>
      </c>
      <c r="T44" s="166">
        <f t="shared" si="12"/>
        <v>0</v>
      </c>
      <c r="U44" s="166">
        <f t="shared" si="12"/>
        <v>0</v>
      </c>
      <c r="V44" s="166">
        <f t="shared" si="12"/>
        <v>0</v>
      </c>
      <c r="W44" s="166">
        <f t="shared" si="12"/>
        <v>0</v>
      </c>
      <c r="X44" s="166">
        <f t="shared" si="12"/>
        <v>0</v>
      </c>
      <c r="Y44" s="166">
        <f t="shared" si="12"/>
        <v>0</v>
      </c>
      <c r="Z44" s="166">
        <f t="shared" si="12"/>
        <v>0</v>
      </c>
      <c r="AA44" s="166">
        <f t="shared" si="12"/>
        <v>0</v>
      </c>
      <c r="AB44" s="166">
        <f t="shared" si="12"/>
        <v>0</v>
      </c>
      <c r="AC44" s="166">
        <f t="shared" si="12"/>
        <v>0</v>
      </c>
      <c r="AD44" s="166">
        <f t="shared" si="12"/>
        <v>0</v>
      </c>
      <c r="AE44" s="166">
        <f t="shared" si="12"/>
        <v>0</v>
      </c>
      <c r="AF44" s="166">
        <f t="shared" si="12"/>
        <v>0</v>
      </c>
      <c r="AG44" s="178">
        <f t="shared" si="12"/>
        <v>0</v>
      </c>
      <c r="AH44" s="166">
        <v>0</v>
      </c>
      <c r="AI44" s="166">
        <v>0</v>
      </c>
      <c r="AJ44" s="166">
        <v>0</v>
      </c>
      <c r="AK44" s="166">
        <v>0</v>
      </c>
      <c r="AL44" s="178">
        <v>0</v>
      </c>
      <c r="AM44" s="166">
        <v>0</v>
      </c>
      <c r="AN44" s="166">
        <v>0</v>
      </c>
      <c r="AO44" s="166">
        <v>0</v>
      </c>
      <c r="AP44" s="166">
        <v>0</v>
      </c>
      <c r="AQ44" s="166">
        <v>0</v>
      </c>
    </row>
    <row r="45" spans="1:43" s="70" customFormat="1" ht="26.25" thickBot="1">
      <c r="A45" s="34" t="s">
        <v>72</v>
      </c>
      <c r="B45" s="93" t="s">
        <v>73</v>
      </c>
      <c r="C45" s="94" t="s">
        <v>29</v>
      </c>
      <c r="D45" s="166">
        <f t="shared" ref="D45:AG45" si="13">D46</f>
        <v>0</v>
      </c>
      <c r="E45" s="166">
        <f t="shared" si="13"/>
        <v>0</v>
      </c>
      <c r="F45" s="166">
        <f t="shared" si="13"/>
        <v>0</v>
      </c>
      <c r="G45" s="166">
        <f t="shared" si="13"/>
        <v>0</v>
      </c>
      <c r="H45" s="166">
        <f t="shared" si="13"/>
        <v>0</v>
      </c>
      <c r="I45" s="166">
        <f t="shared" si="13"/>
        <v>0</v>
      </c>
      <c r="J45" s="166">
        <f t="shared" si="13"/>
        <v>0</v>
      </c>
      <c r="K45" s="166">
        <f t="shared" si="13"/>
        <v>0</v>
      </c>
      <c r="L45" s="166">
        <f t="shared" si="13"/>
        <v>0</v>
      </c>
      <c r="M45" s="166">
        <f t="shared" si="13"/>
        <v>0</v>
      </c>
      <c r="N45" s="166">
        <f t="shared" si="13"/>
        <v>0</v>
      </c>
      <c r="O45" s="166">
        <f t="shared" si="13"/>
        <v>0</v>
      </c>
      <c r="P45" s="166">
        <f t="shared" si="13"/>
        <v>0</v>
      </c>
      <c r="Q45" s="166">
        <f t="shared" si="13"/>
        <v>0</v>
      </c>
      <c r="R45" s="166">
        <f t="shared" si="13"/>
        <v>0</v>
      </c>
      <c r="S45" s="166">
        <f t="shared" si="13"/>
        <v>0</v>
      </c>
      <c r="T45" s="166">
        <f t="shared" si="13"/>
        <v>0</v>
      </c>
      <c r="U45" s="166">
        <f t="shared" si="13"/>
        <v>0</v>
      </c>
      <c r="V45" s="166">
        <f t="shared" si="13"/>
        <v>0</v>
      </c>
      <c r="W45" s="166">
        <f t="shared" si="13"/>
        <v>0</v>
      </c>
      <c r="X45" s="166">
        <f t="shared" si="13"/>
        <v>0</v>
      </c>
      <c r="Y45" s="166">
        <f t="shared" si="13"/>
        <v>0</v>
      </c>
      <c r="Z45" s="166">
        <f t="shared" si="13"/>
        <v>0</v>
      </c>
      <c r="AA45" s="166">
        <f t="shared" si="13"/>
        <v>0</v>
      </c>
      <c r="AB45" s="166">
        <f t="shared" si="13"/>
        <v>0</v>
      </c>
      <c r="AC45" s="166">
        <f t="shared" si="13"/>
        <v>0</v>
      </c>
      <c r="AD45" s="166">
        <f t="shared" si="13"/>
        <v>0</v>
      </c>
      <c r="AE45" s="166">
        <f t="shared" si="13"/>
        <v>0</v>
      </c>
      <c r="AF45" s="166">
        <f t="shared" si="13"/>
        <v>0</v>
      </c>
      <c r="AG45" s="178">
        <f t="shared" si="13"/>
        <v>0</v>
      </c>
      <c r="AH45" s="166">
        <v>0</v>
      </c>
      <c r="AI45" s="166">
        <v>0</v>
      </c>
      <c r="AJ45" s="166">
        <v>0</v>
      </c>
      <c r="AK45" s="166">
        <v>0</v>
      </c>
      <c r="AL45" s="178">
        <v>0</v>
      </c>
      <c r="AM45" s="166">
        <v>0</v>
      </c>
      <c r="AN45" s="166">
        <v>0</v>
      </c>
      <c r="AO45" s="166">
        <v>0</v>
      </c>
      <c r="AP45" s="166">
        <v>0</v>
      </c>
      <c r="AQ45" s="166">
        <v>0</v>
      </c>
    </row>
    <row r="46" spans="1:43" s="70" customFormat="1" ht="26.25" thickBot="1">
      <c r="A46" s="135" t="s">
        <v>74</v>
      </c>
      <c r="B46" s="136" t="s">
        <v>75</v>
      </c>
      <c r="C46" s="137" t="s">
        <v>76</v>
      </c>
      <c r="D46" s="166">
        <v>0</v>
      </c>
      <c r="E46" s="166">
        <v>0</v>
      </c>
      <c r="F46" s="166">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166">
        <v>0</v>
      </c>
      <c r="AC46" s="166">
        <v>0</v>
      </c>
      <c r="AD46" s="166">
        <v>0</v>
      </c>
      <c r="AE46" s="166">
        <v>0</v>
      </c>
      <c r="AF46" s="166">
        <v>0</v>
      </c>
      <c r="AG46" s="178">
        <v>0</v>
      </c>
      <c r="AH46" s="166">
        <v>0</v>
      </c>
      <c r="AI46" s="166">
        <v>0</v>
      </c>
      <c r="AJ46" s="166">
        <v>0</v>
      </c>
      <c r="AK46" s="166">
        <v>0</v>
      </c>
      <c r="AL46" s="178">
        <v>0</v>
      </c>
      <c r="AM46" s="166">
        <v>0</v>
      </c>
      <c r="AN46" s="166">
        <v>0</v>
      </c>
      <c r="AO46" s="166">
        <v>0</v>
      </c>
      <c r="AP46" s="166">
        <v>0</v>
      </c>
      <c r="AQ46" s="166">
        <v>0</v>
      </c>
    </row>
    <row r="47" spans="1:43" s="70" customFormat="1" ht="51.75" thickBot="1">
      <c r="A47" s="34" t="s">
        <v>77</v>
      </c>
      <c r="B47" s="93" t="s">
        <v>78</v>
      </c>
      <c r="C47" s="94" t="s">
        <v>29</v>
      </c>
      <c r="D47" s="166">
        <v>0</v>
      </c>
      <c r="E47" s="166">
        <v>0</v>
      </c>
      <c r="F47" s="166">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166">
        <v>0</v>
      </c>
      <c r="AC47" s="166">
        <v>0</v>
      </c>
      <c r="AD47" s="166">
        <v>0</v>
      </c>
      <c r="AE47" s="166">
        <v>0</v>
      </c>
      <c r="AF47" s="166">
        <v>0</v>
      </c>
      <c r="AG47" s="178">
        <v>0</v>
      </c>
      <c r="AH47" s="166">
        <v>0</v>
      </c>
      <c r="AI47" s="166">
        <v>0</v>
      </c>
      <c r="AJ47" s="166">
        <v>0</v>
      </c>
      <c r="AK47" s="166">
        <v>0</v>
      </c>
      <c r="AL47" s="178">
        <v>0</v>
      </c>
      <c r="AM47" s="166">
        <v>0</v>
      </c>
      <c r="AN47" s="166">
        <v>0</v>
      </c>
      <c r="AO47" s="166">
        <v>0</v>
      </c>
      <c r="AP47" s="166">
        <v>0</v>
      </c>
      <c r="AQ47" s="166">
        <v>0</v>
      </c>
    </row>
    <row r="48" spans="1:43" s="70" customFormat="1" ht="39" hidden="1" thickBot="1">
      <c r="A48" s="34" t="s">
        <v>79</v>
      </c>
      <c r="B48" s="93" t="s">
        <v>80</v>
      </c>
      <c r="C48" s="94" t="s">
        <v>29</v>
      </c>
      <c r="D48" s="166" t="s">
        <v>25</v>
      </c>
      <c r="E48" s="166" t="s">
        <v>25</v>
      </c>
      <c r="F48" s="166">
        <f t="shared" ref="F48:G48" si="14">F49</f>
        <v>0</v>
      </c>
      <c r="G48" s="166">
        <f t="shared" si="14"/>
        <v>0</v>
      </c>
      <c r="H48" s="166" t="s">
        <v>25</v>
      </c>
      <c r="I48" s="166" t="s">
        <v>25</v>
      </c>
      <c r="J48" s="166" t="s">
        <v>25</v>
      </c>
      <c r="K48" s="166" t="s">
        <v>25</v>
      </c>
      <c r="L48" s="166" t="s">
        <v>25</v>
      </c>
      <c r="M48" s="166" t="s">
        <v>25</v>
      </c>
      <c r="N48" s="166" t="s">
        <v>25</v>
      </c>
      <c r="O48" s="166" t="s">
        <v>25</v>
      </c>
      <c r="P48" s="166">
        <f t="shared" ref="P48:Q48" si="15">P49</f>
        <v>0</v>
      </c>
      <c r="Q48" s="166">
        <f t="shared" si="15"/>
        <v>0</v>
      </c>
      <c r="R48" s="166" t="s">
        <v>25</v>
      </c>
      <c r="S48" s="166" t="s">
        <v>25</v>
      </c>
      <c r="T48" s="166" t="s">
        <v>25</v>
      </c>
      <c r="U48" s="166" t="s">
        <v>25</v>
      </c>
      <c r="V48" s="166" t="s">
        <v>25</v>
      </c>
      <c r="W48" s="166" t="s">
        <v>25</v>
      </c>
      <c r="X48" s="166" t="s">
        <v>25</v>
      </c>
      <c r="Y48" s="166" t="s">
        <v>25</v>
      </c>
      <c r="Z48" s="166" t="s">
        <v>25</v>
      </c>
      <c r="AA48" s="166" t="s">
        <v>25</v>
      </c>
      <c r="AB48" s="166" t="s">
        <v>25</v>
      </c>
      <c r="AC48" s="166" t="s">
        <v>25</v>
      </c>
      <c r="AD48" s="166" t="s">
        <v>25</v>
      </c>
      <c r="AE48" s="166" t="s">
        <v>25</v>
      </c>
      <c r="AF48" s="166" t="s">
        <v>25</v>
      </c>
      <c r="AG48" s="178" t="s">
        <v>25</v>
      </c>
      <c r="AH48" s="166">
        <v>0</v>
      </c>
      <c r="AI48" s="166">
        <v>0</v>
      </c>
      <c r="AJ48" s="166">
        <v>0</v>
      </c>
      <c r="AK48" s="166">
        <v>0</v>
      </c>
      <c r="AL48" s="178">
        <v>0</v>
      </c>
      <c r="AM48" s="166">
        <v>0</v>
      </c>
      <c r="AN48" s="166">
        <v>0</v>
      </c>
      <c r="AO48" s="166">
        <v>0</v>
      </c>
      <c r="AP48" s="166">
        <v>0</v>
      </c>
      <c r="AQ48" s="166">
        <v>0</v>
      </c>
    </row>
    <row r="49" spans="1:43" s="70" customFormat="1" ht="26.25" hidden="1" thickBot="1">
      <c r="A49" s="34" t="s">
        <v>81</v>
      </c>
      <c r="B49" s="93" t="s">
        <v>82</v>
      </c>
      <c r="C49" s="94" t="s">
        <v>29</v>
      </c>
      <c r="D49" s="166" t="s">
        <v>25</v>
      </c>
      <c r="E49" s="166" t="s">
        <v>25</v>
      </c>
      <c r="F49" s="166">
        <v>0</v>
      </c>
      <c r="G49" s="166">
        <v>0</v>
      </c>
      <c r="H49" s="166" t="s">
        <v>25</v>
      </c>
      <c r="I49" s="166" t="s">
        <v>25</v>
      </c>
      <c r="J49" s="166" t="s">
        <v>25</v>
      </c>
      <c r="K49" s="166" t="s">
        <v>25</v>
      </c>
      <c r="L49" s="166" t="s">
        <v>25</v>
      </c>
      <c r="M49" s="166" t="s">
        <v>25</v>
      </c>
      <c r="N49" s="166" t="s">
        <v>25</v>
      </c>
      <c r="O49" s="166" t="s">
        <v>25</v>
      </c>
      <c r="P49" s="166">
        <v>0</v>
      </c>
      <c r="Q49" s="166">
        <v>0</v>
      </c>
      <c r="R49" s="166" t="s">
        <v>25</v>
      </c>
      <c r="S49" s="166" t="s">
        <v>25</v>
      </c>
      <c r="T49" s="166" t="s">
        <v>25</v>
      </c>
      <c r="U49" s="166" t="s">
        <v>25</v>
      </c>
      <c r="V49" s="166" t="s">
        <v>25</v>
      </c>
      <c r="W49" s="166" t="s">
        <v>25</v>
      </c>
      <c r="X49" s="166" t="s">
        <v>25</v>
      </c>
      <c r="Y49" s="166" t="s">
        <v>25</v>
      </c>
      <c r="Z49" s="166" t="s">
        <v>25</v>
      </c>
      <c r="AA49" s="166" t="s">
        <v>25</v>
      </c>
      <c r="AB49" s="166" t="s">
        <v>25</v>
      </c>
      <c r="AC49" s="166" t="s">
        <v>25</v>
      </c>
      <c r="AD49" s="166" t="s">
        <v>25</v>
      </c>
      <c r="AE49" s="166" t="s">
        <v>25</v>
      </c>
      <c r="AF49" s="166" t="s">
        <v>25</v>
      </c>
      <c r="AG49" s="178" t="s">
        <v>25</v>
      </c>
      <c r="AH49" s="166">
        <v>0</v>
      </c>
      <c r="AI49" s="166">
        <v>0</v>
      </c>
      <c r="AJ49" s="166">
        <v>0</v>
      </c>
      <c r="AK49" s="166">
        <v>0</v>
      </c>
      <c r="AL49" s="178">
        <v>0</v>
      </c>
      <c r="AM49" s="166">
        <v>0</v>
      </c>
      <c r="AN49" s="166">
        <v>0</v>
      </c>
      <c r="AO49" s="166">
        <v>0</v>
      </c>
      <c r="AP49" s="166">
        <v>0</v>
      </c>
      <c r="AQ49" s="166">
        <v>0</v>
      </c>
    </row>
    <row r="50" spans="1:43" s="70" customFormat="1" ht="39" hidden="1" thickBot="1">
      <c r="A50" s="34" t="s">
        <v>83</v>
      </c>
      <c r="B50" s="93" t="s">
        <v>84</v>
      </c>
      <c r="C50" s="94" t="s">
        <v>29</v>
      </c>
      <c r="D50" s="166" t="s">
        <v>25</v>
      </c>
      <c r="E50" s="166" t="s">
        <v>25</v>
      </c>
      <c r="F50" s="166">
        <v>0</v>
      </c>
      <c r="G50" s="166">
        <v>0</v>
      </c>
      <c r="H50" s="166" t="s">
        <v>25</v>
      </c>
      <c r="I50" s="166" t="s">
        <v>25</v>
      </c>
      <c r="J50" s="166" t="s">
        <v>25</v>
      </c>
      <c r="K50" s="166" t="s">
        <v>25</v>
      </c>
      <c r="L50" s="166" t="s">
        <v>25</v>
      </c>
      <c r="M50" s="166" t="s">
        <v>25</v>
      </c>
      <c r="N50" s="166" t="s">
        <v>25</v>
      </c>
      <c r="O50" s="166" t="s">
        <v>25</v>
      </c>
      <c r="P50" s="166">
        <v>0</v>
      </c>
      <c r="Q50" s="166">
        <v>0</v>
      </c>
      <c r="R50" s="166" t="s">
        <v>25</v>
      </c>
      <c r="S50" s="166" t="s">
        <v>25</v>
      </c>
      <c r="T50" s="166" t="s">
        <v>25</v>
      </c>
      <c r="U50" s="166" t="s">
        <v>25</v>
      </c>
      <c r="V50" s="166" t="s">
        <v>25</v>
      </c>
      <c r="W50" s="166" t="s">
        <v>25</v>
      </c>
      <c r="X50" s="166" t="s">
        <v>25</v>
      </c>
      <c r="Y50" s="166" t="s">
        <v>25</v>
      </c>
      <c r="Z50" s="166" t="s">
        <v>25</v>
      </c>
      <c r="AA50" s="166" t="s">
        <v>25</v>
      </c>
      <c r="AB50" s="166" t="s">
        <v>25</v>
      </c>
      <c r="AC50" s="166" t="s">
        <v>25</v>
      </c>
      <c r="AD50" s="166" t="s">
        <v>25</v>
      </c>
      <c r="AE50" s="166" t="s">
        <v>25</v>
      </c>
      <c r="AF50" s="166" t="s">
        <v>25</v>
      </c>
      <c r="AG50" s="178" t="s">
        <v>25</v>
      </c>
      <c r="AH50" s="166">
        <v>0</v>
      </c>
      <c r="AI50" s="166">
        <v>0</v>
      </c>
      <c r="AJ50" s="166">
        <v>0</v>
      </c>
      <c r="AK50" s="166">
        <v>0</v>
      </c>
      <c r="AL50" s="178">
        <v>0</v>
      </c>
      <c r="AM50" s="166">
        <v>0</v>
      </c>
      <c r="AN50" s="166">
        <v>0</v>
      </c>
      <c r="AO50" s="166">
        <v>0</v>
      </c>
      <c r="AP50" s="166">
        <v>0</v>
      </c>
      <c r="AQ50" s="166">
        <v>0</v>
      </c>
    </row>
    <row r="51" spans="1:43" s="70" customFormat="1" ht="39" thickBot="1">
      <c r="A51" s="34" t="s">
        <v>85</v>
      </c>
      <c r="B51" s="93" t="s">
        <v>86</v>
      </c>
      <c r="C51" s="94" t="s">
        <v>29</v>
      </c>
      <c r="D51" s="166">
        <f t="shared" ref="D51:AG51" si="16">D56</f>
        <v>0</v>
      </c>
      <c r="E51" s="166">
        <f t="shared" si="16"/>
        <v>0</v>
      </c>
      <c r="F51" s="166">
        <f t="shared" si="16"/>
        <v>0</v>
      </c>
      <c r="G51" s="166">
        <f t="shared" si="16"/>
        <v>0</v>
      </c>
      <c r="H51" s="166">
        <f t="shared" si="16"/>
        <v>5</v>
      </c>
      <c r="I51" s="166">
        <f t="shared" si="16"/>
        <v>0</v>
      </c>
      <c r="J51" s="166">
        <f t="shared" si="16"/>
        <v>0</v>
      </c>
      <c r="K51" s="166">
        <f t="shared" si="16"/>
        <v>0</v>
      </c>
      <c r="L51" s="166">
        <f t="shared" si="16"/>
        <v>0</v>
      </c>
      <c r="M51" s="166">
        <f t="shared" si="16"/>
        <v>0</v>
      </c>
      <c r="N51" s="166">
        <f t="shared" si="16"/>
        <v>0</v>
      </c>
      <c r="O51" s="166">
        <f t="shared" si="16"/>
        <v>0</v>
      </c>
      <c r="P51" s="166">
        <f t="shared" si="16"/>
        <v>0</v>
      </c>
      <c r="Q51" s="166">
        <f t="shared" si="16"/>
        <v>0</v>
      </c>
      <c r="R51" s="166">
        <f t="shared" si="16"/>
        <v>5</v>
      </c>
      <c r="S51" s="166">
        <f t="shared" si="16"/>
        <v>0</v>
      </c>
      <c r="T51" s="166">
        <f t="shared" si="16"/>
        <v>0</v>
      </c>
      <c r="U51" s="166">
        <f t="shared" si="16"/>
        <v>0</v>
      </c>
      <c r="V51" s="166">
        <f t="shared" si="16"/>
        <v>0</v>
      </c>
      <c r="W51" s="166">
        <f t="shared" si="16"/>
        <v>0</v>
      </c>
      <c r="X51" s="166">
        <f t="shared" si="16"/>
        <v>0</v>
      </c>
      <c r="Y51" s="166">
        <f t="shared" si="16"/>
        <v>0</v>
      </c>
      <c r="Z51" s="166">
        <f t="shared" si="16"/>
        <v>0</v>
      </c>
      <c r="AA51" s="166">
        <f t="shared" si="16"/>
        <v>0</v>
      </c>
      <c r="AB51" s="166">
        <f t="shared" si="16"/>
        <v>0</v>
      </c>
      <c r="AC51" s="166">
        <f t="shared" si="16"/>
        <v>0</v>
      </c>
      <c r="AD51" s="166">
        <f t="shared" si="16"/>
        <v>0</v>
      </c>
      <c r="AE51" s="166">
        <f t="shared" si="16"/>
        <v>0</v>
      </c>
      <c r="AF51" s="166">
        <f t="shared" si="16"/>
        <v>0</v>
      </c>
      <c r="AG51" s="178">
        <f t="shared" si="16"/>
        <v>0</v>
      </c>
      <c r="AH51" s="166">
        <v>0</v>
      </c>
      <c r="AI51" s="166">
        <v>0</v>
      </c>
      <c r="AJ51" s="166">
        <v>0</v>
      </c>
      <c r="AK51" s="166">
        <v>0</v>
      </c>
      <c r="AL51" s="178">
        <v>0</v>
      </c>
      <c r="AM51" s="166">
        <v>0</v>
      </c>
      <c r="AN51" s="166">
        <v>0</v>
      </c>
      <c r="AO51" s="166">
        <v>0</v>
      </c>
      <c r="AP51" s="166">
        <v>0</v>
      </c>
      <c r="AQ51" s="166">
        <v>0</v>
      </c>
    </row>
    <row r="52" spans="1:43" s="70" customFormat="1" ht="26.25" hidden="1" thickBot="1">
      <c r="A52" s="34" t="s">
        <v>87</v>
      </c>
      <c r="B52" s="93" t="s">
        <v>88</v>
      </c>
      <c r="C52" s="94" t="s">
        <v>29</v>
      </c>
      <c r="D52" s="166" t="s">
        <v>25</v>
      </c>
      <c r="E52" s="166" t="s">
        <v>25</v>
      </c>
      <c r="F52" s="166">
        <v>0</v>
      </c>
      <c r="G52" s="166">
        <v>0</v>
      </c>
      <c r="H52" s="166" t="s">
        <v>25</v>
      </c>
      <c r="I52" s="166" t="s">
        <v>25</v>
      </c>
      <c r="J52" s="166" t="s">
        <v>25</v>
      </c>
      <c r="K52" s="166" t="s">
        <v>25</v>
      </c>
      <c r="L52" s="166" t="s">
        <v>25</v>
      </c>
      <c r="M52" s="166" t="s">
        <v>25</v>
      </c>
      <c r="N52" s="166" t="s">
        <v>25</v>
      </c>
      <c r="O52" s="166" t="s">
        <v>25</v>
      </c>
      <c r="P52" s="166">
        <v>0</v>
      </c>
      <c r="Q52" s="166">
        <v>0</v>
      </c>
      <c r="R52" s="166" t="s">
        <v>25</v>
      </c>
      <c r="S52" s="166" t="s">
        <v>25</v>
      </c>
      <c r="T52" s="166" t="s">
        <v>25</v>
      </c>
      <c r="U52" s="166" t="s">
        <v>25</v>
      </c>
      <c r="V52" s="166" t="s">
        <v>25</v>
      </c>
      <c r="W52" s="166" t="s">
        <v>25</v>
      </c>
      <c r="X52" s="166" t="s">
        <v>25</v>
      </c>
      <c r="Y52" s="166" t="s">
        <v>25</v>
      </c>
      <c r="Z52" s="166" t="s">
        <v>25</v>
      </c>
      <c r="AA52" s="166" t="s">
        <v>25</v>
      </c>
      <c r="AB52" s="166" t="s">
        <v>25</v>
      </c>
      <c r="AC52" s="166" t="s">
        <v>25</v>
      </c>
      <c r="AD52" s="166" t="s">
        <v>25</v>
      </c>
      <c r="AE52" s="166" t="s">
        <v>25</v>
      </c>
      <c r="AF52" s="166" t="s">
        <v>25</v>
      </c>
      <c r="AG52" s="178" t="s">
        <v>25</v>
      </c>
      <c r="AH52" s="166">
        <v>0</v>
      </c>
      <c r="AI52" s="166">
        <v>0</v>
      </c>
      <c r="AJ52" s="166">
        <v>0</v>
      </c>
      <c r="AK52" s="166">
        <v>0</v>
      </c>
      <c r="AL52" s="178">
        <v>0</v>
      </c>
      <c r="AM52" s="166">
        <v>0</v>
      </c>
      <c r="AN52" s="166">
        <v>0</v>
      </c>
      <c r="AO52" s="166">
        <v>0</v>
      </c>
      <c r="AP52" s="166">
        <v>0</v>
      </c>
      <c r="AQ52" s="166">
        <v>0</v>
      </c>
    </row>
    <row r="53" spans="1:43" s="70" customFormat="1" ht="26.25" hidden="1" thickBot="1">
      <c r="A53" s="34" t="s">
        <v>89</v>
      </c>
      <c r="B53" s="93" t="s">
        <v>90</v>
      </c>
      <c r="C53" s="94" t="s">
        <v>29</v>
      </c>
      <c r="D53" s="166" t="s">
        <v>25</v>
      </c>
      <c r="E53" s="166" t="s">
        <v>25</v>
      </c>
      <c r="F53" s="166">
        <v>0</v>
      </c>
      <c r="G53" s="166">
        <v>0</v>
      </c>
      <c r="H53" s="166" t="s">
        <v>25</v>
      </c>
      <c r="I53" s="166" t="s">
        <v>25</v>
      </c>
      <c r="J53" s="166" t="s">
        <v>25</v>
      </c>
      <c r="K53" s="166" t="s">
        <v>25</v>
      </c>
      <c r="L53" s="166" t="s">
        <v>25</v>
      </c>
      <c r="M53" s="166" t="s">
        <v>25</v>
      </c>
      <c r="N53" s="166" t="s">
        <v>25</v>
      </c>
      <c r="O53" s="166" t="s">
        <v>25</v>
      </c>
      <c r="P53" s="166">
        <v>0</v>
      </c>
      <c r="Q53" s="166">
        <v>0</v>
      </c>
      <c r="R53" s="166" t="s">
        <v>25</v>
      </c>
      <c r="S53" s="166" t="s">
        <v>25</v>
      </c>
      <c r="T53" s="166" t="s">
        <v>25</v>
      </c>
      <c r="U53" s="166" t="s">
        <v>25</v>
      </c>
      <c r="V53" s="166" t="s">
        <v>25</v>
      </c>
      <c r="W53" s="166" t="s">
        <v>25</v>
      </c>
      <c r="X53" s="166" t="s">
        <v>25</v>
      </c>
      <c r="Y53" s="166" t="s">
        <v>25</v>
      </c>
      <c r="Z53" s="166" t="s">
        <v>25</v>
      </c>
      <c r="AA53" s="166" t="s">
        <v>25</v>
      </c>
      <c r="AB53" s="166" t="s">
        <v>25</v>
      </c>
      <c r="AC53" s="166" t="s">
        <v>25</v>
      </c>
      <c r="AD53" s="166" t="s">
        <v>25</v>
      </c>
      <c r="AE53" s="166" t="s">
        <v>25</v>
      </c>
      <c r="AF53" s="166" t="s">
        <v>25</v>
      </c>
      <c r="AG53" s="178" t="s">
        <v>25</v>
      </c>
      <c r="AH53" s="166">
        <v>0</v>
      </c>
      <c r="AI53" s="166">
        <v>0</v>
      </c>
      <c r="AJ53" s="166">
        <v>0</v>
      </c>
      <c r="AK53" s="166">
        <v>0</v>
      </c>
      <c r="AL53" s="178">
        <v>0</v>
      </c>
      <c r="AM53" s="166">
        <v>0</v>
      </c>
      <c r="AN53" s="166">
        <v>0</v>
      </c>
      <c r="AO53" s="166">
        <v>0</v>
      </c>
      <c r="AP53" s="166">
        <v>0</v>
      </c>
      <c r="AQ53" s="166">
        <v>0</v>
      </c>
    </row>
    <row r="54" spans="1:43" s="70" customFormat="1" ht="26.25" hidden="1" thickBot="1">
      <c r="A54" s="34" t="s">
        <v>91</v>
      </c>
      <c r="B54" s="93" t="s">
        <v>92</v>
      </c>
      <c r="C54" s="94" t="s">
        <v>29</v>
      </c>
      <c r="D54" s="166" t="s">
        <v>25</v>
      </c>
      <c r="E54" s="166" t="s">
        <v>25</v>
      </c>
      <c r="F54" s="166">
        <v>0</v>
      </c>
      <c r="G54" s="166">
        <v>0</v>
      </c>
      <c r="H54" s="166" t="s">
        <v>25</v>
      </c>
      <c r="I54" s="166" t="s">
        <v>25</v>
      </c>
      <c r="J54" s="166" t="s">
        <v>25</v>
      </c>
      <c r="K54" s="166" t="s">
        <v>25</v>
      </c>
      <c r="L54" s="166" t="s">
        <v>25</v>
      </c>
      <c r="M54" s="166" t="s">
        <v>25</v>
      </c>
      <c r="N54" s="166" t="s">
        <v>25</v>
      </c>
      <c r="O54" s="166" t="s">
        <v>25</v>
      </c>
      <c r="P54" s="166">
        <v>0</v>
      </c>
      <c r="Q54" s="166">
        <v>0</v>
      </c>
      <c r="R54" s="166" t="s">
        <v>25</v>
      </c>
      <c r="S54" s="166" t="s">
        <v>25</v>
      </c>
      <c r="T54" s="166" t="s">
        <v>25</v>
      </c>
      <c r="U54" s="166" t="s">
        <v>25</v>
      </c>
      <c r="V54" s="166" t="s">
        <v>25</v>
      </c>
      <c r="W54" s="166" t="s">
        <v>25</v>
      </c>
      <c r="X54" s="166" t="s">
        <v>25</v>
      </c>
      <c r="Y54" s="166" t="s">
        <v>25</v>
      </c>
      <c r="Z54" s="166" t="s">
        <v>25</v>
      </c>
      <c r="AA54" s="166" t="s">
        <v>25</v>
      </c>
      <c r="AB54" s="166" t="s">
        <v>25</v>
      </c>
      <c r="AC54" s="166" t="s">
        <v>25</v>
      </c>
      <c r="AD54" s="166" t="s">
        <v>25</v>
      </c>
      <c r="AE54" s="166" t="s">
        <v>25</v>
      </c>
      <c r="AF54" s="166" t="s">
        <v>25</v>
      </c>
      <c r="AG54" s="178" t="s">
        <v>25</v>
      </c>
      <c r="AH54" s="166">
        <v>0</v>
      </c>
      <c r="AI54" s="166">
        <v>0</v>
      </c>
      <c r="AJ54" s="166">
        <v>0</v>
      </c>
      <c r="AK54" s="166">
        <v>0</v>
      </c>
      <c r="AL54" s="178">
        <v>0</v>
      </c>
      <c r="AM54" s="166">
        <v>0</v>
      </c>
      <c r="AN54" s="166">
        <v>0</v>
      </c>
      <c r="AO54" s="166">
        <v>0</v>
      </c>
      <c r="AP54" s="166">
        <v>0</v>
      </c>
      <c r="AQ54" s="166">
        <v>0</v>
      </c>
    </row>
    <row r="55" spans="1:43" s="70" customFormat="1" ht="26.25" hidden="1" thickBot="1">
      <c r="A55" s="34" t="s">
        <v>93</v>
      </c>
      <c r="B55" s="93" t="s">
        <v>94</v>
      </c>
      <c r="C55" s="94" t="s">
        <v>29</v>
      </c>
      <c r="D55" s="166" t="s">
        <v>25</v>
      </c>
      <c r="E55" s="166" t="s">
        <v>25</v>
      </c>
      <c r="F55" s="166">
        <v>0</v>
      </c>
      <c r="G55" s="166">
        <v>0</v>
      </c>
      <c r="H55" s="166" t="s">
        <v>25</v>
      </c>
      <c r="I55" s="166" t="s">
        <v>25</v>
      </c>
      <c r="J55" s="166" t="s">
        <v>25</v>
      </c>
      <c r="K55" s="166" t="s">
        <v>25</v>
      </c>
      <c r="L55" s="166" t="s">
        <v>25</v>
      </c>
      <c r="M55" s="166" t="s">
        <v>25</v>
      </c>
      <c r="N55" s="166" t="s">
        <v>25</v>
      </c>
      <c r="O55" s="166" t="s">
        <v>25</v>
      </c>
      <c r="P55" s="166">
        <v>0</v>
      </c>
      <c r="Q55" s="166">
        <v>0</v>
      </c>
      <c r="R55" s="166" t="s">
        <v>25</v>
      </c>
      <c r="S55" s="166" t="s">
        <v>25</v>
      </c>
      <c r="T55" s="166" t="s">
        <v>25</v>
      </c>
      <c r="U55" s="166" t="s">
        <v>25</v>
      </c>
      <c r="V55" s="166" t="s">
        <v>25</v>
      </c>
      <c r="W55" s="166" t="s">
        <v>25</v>
      </c>
      <c r="X55" s="166" t="s">
        <v>25</v>
      </c>
      <c r="Y55" s="166" t="s">
        <v>25</v>
      </c>
      <c r="Z55" s="166" t="s">
        <v>25</v>
      </c>
      <c r="AA55" s="166" t="s">
        <v>25</v>
      </c>
      <c r="AB55" s="166" t="s">
        <v>25</v>
      </c>
      <c r="AC55" s="166" t="s">
        <v>25</v>
      </c>
      <c r="AD55" s="166" t="s">
        <v>25</v>
      </c>
      <c r="AE55" s="166" t="s">
        <v>25</v>
      </c>
      <c r="AF55" s="166" t="s">
        <v>25</v>
      </c>
      <c r="AG55" s="178" t="s">
        <v>25</v>
      </c>
      <c r="AH55" s="166">
        <v>0</v>
      </c>
      <c r="AI55" s="166">
        <v>0</v>
      </c>
      <c r="AJ55" s="166">
        <v>0</v>
      </c>
      <c r="AK55" s="166">
        <v>0</v>
      </c>
      <c r="AL55" s="178">
        <v>0</v>
      </c>
      <c r="AM55" s="166">
        <v>0</v>
      </c>
      <c r="AN55" s="166">
        <v>0</v>
      </c>
      <c r="AO55" s="166">
        <v>0</v>
      </c>
      <c r="AP55" s="166">
        <v>0</v>
      </c>
      <c r="AQ55" s="166">
        <v>0</v>
      </c>
    </row>
    <row r="56" spans="1:43" s="70" customFormat="1" ht="51.75" thickBot="1">
      <c r="A56" s="34" t="s">
        <v>95</v>
      </c>
      <c r="B56" s="93" t="s">
        <v>96</v>
      </c>
      <c r="C56" s="94" t="s">
        <v>29</v>
      </c>
      <c r="D56" s="166">
        <f t="shared" ref="D56:E56" si="17">D57</f>
        <v>0</v>
      </c>
      <c r="E56" s="166">
        <f t="shared" si="17"/>
        <v>0</v>
      </c>
      <c r="F56" s="166">
        <f>F57</f>
        <v>0</v>
      </c>
      <c r="G56" s="166">
        <f>G57</f>
        <v>0</v>
      </c>
      <c r="H56" s="166">
        <f t="shared" ref="H56:AG56" si="18">H57</f>
        <v>5</v>
      </c>
      <c r="I56" s="166">
        <f t="shared" si="18"/>
        <v>0</v>
      </c>
      <c r="J56" s="166">
        <f t="shared" si="18"/>
        <v>0</v>
      </c>
      <c r="K56" s="166">
        <f t="shared" si="18"/>
        <v>0</v>
      </c>
      <c r="L56" s="166">
        <f t="shared" si="18"/>
        <v>0</v>
      </c>
      <c r="M56" s="166">
        <f t="shared" si="18"/>
        <v>0</v>
      </c>
      <c r="N56" s="166">
        <f t="shared" si="18"/>
        <v>0</v>
      </c>
      <c r="O56" s="166">
        <f t="shared" si="18"/>
        <v>0</v>
      </c>
      <c r="P56" s="166">
        <f>P57</f>
        <v>0</v>
      </c>
      <c r="Q56" s="166">
        <f>Q57</f>
        <v>0</v>
      </c>
      <c r="R56" s="166">
        <f t="shared" si="18"/>
        <v>5</v>
      </c>
      <c r="S56" s="166">
        <f t="shared" si="18"/>
        <v>0</v>
      </c>
      <c r="T56" s="166">
        <f t="shared" si="18"/>
        <v>0</v>
      </c>
      <c r="U56" s="166">
        <f t="shared" si="18"/>
        <v>0</v>
      </c>
      <c r="V56" s="166">
        <f t="shared" si="18"/>
        <v>0</v>
      </c>
      <c r="W56" s="166">
        <f t="shared" si="18"/>
        <v>0</v>
      </c>
      <c r="X56" s="166">
        <f t="shared" si="18"/>
        <v>0</v>
      </c>
      <c r="Y56" s="166">
        <f t="shared" si="18"/>
        <v>0</v>
      </c>
      <c r="Z56" s="166">
        <f t="shared" si="18"/>
        <v>0</v>
      </c>
      <c r="AA56" s="166">
        <f t="shared" si="18"/>
        <v>0</v>
      </c>
      <c r="AB56" s="166">
        <f t="shared" si="18"/>
        <v>0</v>
      </c>
      <c r="AC56" s="166">
        <f t="shared" si="18"/>
        <v>0</v>
      </c>
      <c r="AD56" s="166">
        <f t="shared" si="18"/>
        <v>0</v>
      </c>
      <c r="AE56" s="166">
        <f t="shared" si="18"/>
        <v>0</v>
      </c>
      <c r="AF56" s="166">
        <f t="shared" si="18"/>
        <v>0</v>
      </c>
      <c r="AG56" s="178">
        <f t="shared" si="18"/>
        <v>0</v>
      </c>
      <c r="AH56" s="166">
        <v>0</v>
      </c>
      <c r="AI56" s="166">
        <v>0</v>
      </c>
      <c r="AJ56" s="166">
        <v>0</v>
      </c>
      <c r="AK56" s="166">
        <v>0</v>
      </c>
      <c r="AL56" s="178">
        <v>0</v>
      </c>
      <c r="AM56" s="166">
        <v>0</v>
      </c>
      <c r="AN56" s="166">
        <v>0</v>
      </c>
      <c r="AO56" s="166">
        <v>0</v>
      </c>
      <c r="AP56" s="166">
        <v>0</v>
      </c>
      <c r="AQ56" s="166">
        <v>0</v>
      </c>
    </row>
    <row r="57" spans="1:43" s="70" customFormat="1" ht="39" thickBot="1">
      <c r="A57" s="34" t="s">
        <v>97</v>
      </c>
      <c r="B57" s="93" t="s">
        <v>98</v>
      </c>
      <c r="C57" s="36" t="s">
        <v>99</v>
      </c>
      <c r="D57" s="166">
        <v>0</v>
      </c>
      <c r="E57" s="166">
        <v>0</v>
      </c>
      <c r="F57" s="166">
        <v>0</v>
      </c>
      <c r="G57" s="166">
        <v>0</v>
      </c>
      <c r="H57" s="166">
        <v>5</v>
      </c>
      <c r="I57" s="166">
        <v>0</v>
      </c>
      <c r="J57" s="166">
        <v>0</v>
      </c>
      <c r="K57" s="166">
        <v>0</v>
      </c>
      <c r="L57" s="166">
        <v>0</v>
      </c>
      <c r="M57" s="166">
        <v>0</v>
      </c>
      <c r="N57" s="166">
        <v>0</v>
      </c>
      <c r="O57" s="166">
        <v>0</v>
      </c>
      <c r="P57" s="166">
        <v>0</v>
      </c>
      <c r="Q57" s="166">
        <v>0</v>
      </c>
      <c r="R57" s="166">
        <v>5</v>
      </c>
      <c r="S57" s="166">
        <v>0</v>
      </c>
      <c r="T57" s="166">
        <v>0</v>
      </c>
      <c r="U57" s="166">
        <v>0</v>
      </c>
      <c r="V57" s="166">
        <v>0</v>
      </c>
      <c r="W57" s="166">
        <v>0</v>
      </c>
      <c r="X57" s="166">
        <v>0</v>
      </c>
      <c r="Y57" s="166">
        <v>0</v>
      </c>
      <c r="Z57" s="166">
        <v>0</v>
      </c>
      <c r="AA57" s="166">
        <v>0</v>
      </c>
      <c r="AB57" s="166">
        <v>0</v>
      </c>
      <c r="AC57" s="166">
        <v>0</v>
      </c>
      <c r="AD57" s="166">
        <v>0</v>
      </c>
      <c r="AE57" s="166">
        <v>0</v>
      </c>
      <c r="AF57" s="166">
        <v>0</v>
      </c>
      <c r="AG57" s="178">
        <v>0</v>
      </c>
      <c r="AH57" s="166">
        <v>0</v>
      </c>
      <c r="AI57" s="166">
        <v>0</v>
      </c>
      <c r="AJ57" s="166">
        <v>0</v>
      </c>
      <c r="AK57" s="166">
        <v>0</v>
      </c>
      <c r="AL57" s="178">
        <v>0</v>
      </c>
      <c r="AM57" s="166">
        <v>0</v>
      </c>
      <c r="AN57" s="166">
        <v>0</v>
      </c>
      <c r="AO57" s="166">
        <v>0</v>
      </c>
      <c r="AP57" s="166">
        <v>0</v>
      </c>
      <c r="AQ57" s="166">
        <v>0</v>
      </c>
    </row>
    <row r="58" spans="1:43" s="70" customFormat="1" ht="51.75" hidden="1" thickBot="1">
      <c r="A58" s="34" t="s">
        <v>100</v>
      </c>
      <c r="B58" s="93" t="s">
        <v>101</v>
      </c>
      <c r="C58" s="94" t="s">
        <v>29</v>
      </c>
      <c r="D58" s="166" t="s">
        <v>25</v>
      </c>
      <c r="E58" s="166" t="s">
        <v>25</v>
      </c>
      <c r="F58" s="166">
        <v>0</v>
      </c>
      <c r="G58" s="166">
        <v>0</v>
      </c>
      <c r="H58" s="166" t="s">
        <v>25</v>
      </c>
      <c r="I58" s="166" t="s">
        <v>25</v>
      </c>
      <c r="J58" s="166" t="s">
        <v>25</v>
      </c>
      <c r="K58" s="166" t="s">
        <v>25</v>
      </c>
      <c r="L58" s="166" t="s">
        <v>25</v>
      </c>
      <c r="M58" s="166" t="s">
        <v>25</v>
      </c>
      <c r="N58" s="166" t="s">
        <v>25</v>
      </c>
      <c r="O58" s="166" t="s">
        <v>25</v>
      </c>
      <c r="P58" s="166">
        <v>0</v>
      </c>
      <c r="Q58" s="166">
        <v>0</v>
      </c>
      <c r="R58" s="166" t="s">
        <v>25</v>
      </c>
      <c r="S58" s="166" t="s">
        <v>25</v>
      </c>
      <c r="T58" s="166" t="s">
        <v>25</v>
      </c>
      <c r="U58" s="166" t="s">
        <v>25</v>
      </c>
      <c r="V58" s="166" t="s">
        <v>25</v>
      </c>
      <c r="W58" s="166" t="s">
        <v>25</v>
      </c>
      <c r="X58" s="166" t="s">
        <v>25</v>
      </c>
      <c r="Y58" s="166" t="s">
        <v>25</v>
      </c>
      <c r="Z58" s="166" t="s">
        <v>25</v>
      </c>
      <c r="AA58" s="166" t="s">
        <v>25</v>
      </c>
      <c r="AB58" s="166" t="s">
        <v>25</v>
      </c>
      <c r="AC58" s="166" t="s">
        <v>25</v>
      </c>
      <c r="AD58" s="166" t="s">
        <v>25</v>
      </c>
      <c r="AE58" s="166" t="s">
        <v>25</v>
      </c>
      <c r="AF58" s="166" t="s">
        <v>25</v>
      </c>
      <c r="AG58" s="178" t="s">
        <v>25</v>
      </c>
      <c r="AH58" s="166">
        <v>0</v>
      </c>
      <c r="AI58" s="166">
        <v>0</v>
      </c>
      <c r="AJ58" s="166">
        <v>0</v>
      </c>
      <c r="AK58" s="166">
        <v>0</v>
      </c>
      <c r="AL58" s="178">
        <v>0</v>
      </c>
      <c r="AM58" s="166">
        <v>0</v>
      </c>
      <c r="AN58" s="166">
        <v>0</v>
      </c>
      <c r="AO58" s="166">
        <v>0</v>
      </c>
      <c r="AP58" s="166">
        <v>0</v>
      </c>
      <c r="AQ58" s="166">
        <v>0</v>
      </c>
    </row>
    <row r="59" spans="1:43" s="70" customFormat="1" ht="39" hidden="1" thickBot="1">
      <c r="A59" s="34" t="s">
        <v>102</v>
      </c>
      <c r="B59" s="93" t="s">
        <v>103</v>
      </c>
      <c r="C59" s="94" t="s">
        <v>29</v>
      </c>
      <c r="D59" s="166" t="s">
        <v>25</v>
      </c>
      <c r="E59" s="166" t="s">
        <v>25</v>
      </c>
      <c r="F59" s="166">
        <v>0</v>
      </c>
      <c r="G59" s="166">
        <v>0</v>
      </c>
      <c r="H59" s="166" t="s">
        <v>25</v>
      </c>
      <c r="I59" s="166" t="s">
        <v>25</v>
      </c>
      <c r="J59" s="166" t="s">
        <v>25</v>
      </c>
      <c r="K59" s="166" t="s">
        <v>25</v>
      </c>
      <c r="L59" s="166" t="s">
        <v>25</v>
      </c>
      <c r="M59" s="166" t="s">
        <v>25</v>
      </c>
      <c r="N59" s="166" t="s">
        <v>25</v>
      </c>
      <c r="O59" s="166" t="s">
        <v>25</v>
      </c>
      <c r="P59" s="166">
        <v>0</v>
      </c>
      <c r="Q59" s="166">
        <v>0</v>
      </c>
      <c r="R59" s="166" t="s">
        <v>25</v>
      </c>
      <c r="S59" s="166" t="s">
        <v>25</v>
      </c>
      <c r="T59" s="166" t="s">
        <v>25</v>
      </c>
      <c r="U59" s="166" t="s">
        <v>25</v>
      </c>
      <c r="V59" s="166" t="s">
        <v>25</v>
      </c>
      <c r="W59" s="166" t="s">
        <v>25</v>
      </c>
      <c r="X59" s="166" t="s">
        <v>25</v>
      </c>
      <c r="Y59" s="166" t="s">
        <v>25</v>
      </c>
      <c r="Z59" s="166" t="s">
        <v>25</v>
      </c>
      <c r="AA59" s="166" t="s">
        <v>25</v>
      </c>
      <c r="AB59" s="166" t="s">
        <v>25</v>
      </c>
      <c r="AC59" s="166" t="s">
        <v>25</v>
      </c>
      <c r="AD59" s="166" t="s">
        <v>25</v>
      </c>
      <c r="AE59" s="166" t="s">
        <v>25</v>
      </c>
      <c r="AF59" s="166" t="s">
        <v>25</v>
      </c>
      <c r="AG59" s="178" t="s">
        <v>25</v>
      </c>
      <c r="AH59" s="166">
        <v>0</v>
      </c>
      <c r="AI59" s="166">
        <v>0</v>
      </c>
      <c r="AJ59" s="166">
        <v>0</v>
      </c>
      <c r="AK59" s="166">
        <v>0</v>
      </c>
      <c r="AL59" s="178">
        <v>0</v>
      </c>
      <c r="AM59" s="166">
        <v>0</v>
      </c>
      <c r="AN59" s="166">
        <v>0</v>
      </c>
      <c r="AO59" s="166">
        <v>0</v>
      </c>
      <c r="AP59" s="166">
        <v>0</v>
      </c>
      <c r="AQ59" s="166">
        <v>0</v>
      </c>
    </row>
    <row r="60" spans="1:43" s="70" customFormat="1" ht="51.75" hidden="1" thickBot="1">
      <c r="A60" s="34" t="s">
        <v>104</v>
      </c>
      <c r="B60" s="93" t="s">
        <v>105</v>
      </c>
      <c r="C60" s="94" t="s">
        <v>29</v>
      </c>
      <c r="D60" s="166" t="s">
        <v>25</v>
      </c>
      <c r="E60" s="166" t="s">
        <v>25</v>
      </c>
      <c r="F60" s="166">
        <v>0</v>
      </c>
      <c r="G60" s="166">
        <v>0</v>
      </c>
      <c r="H60" s="166" t="s">
        <v>25</v>
      </c>
      <c r="I60" s="166" t="s">
        <v>25</v>
      </c>
      <c r="J60" s="166" t="s">
        <v>25</v>
      </c>
      <c r="K60" s="166" t="s">
        <v>25</v>
      </c>
      <c r="L60" s="166" t="s">
        <v>25</v>
      </c>
      <c r="M60" s="166" t="s">
        <v>25</v>
      </c>
      <c r="N60" s="166" t="s">
        <v>25</v>
      </c>
      <c r="O60" s="166" t="s">
        <v>25</v>
      </c>
      <c r="P60" s="166">
        <v>0</v>
      </c>
      <c r="Q60" s="166">
        <v>0</v>
      </c>
      <c r="R60" s="166" t="s">
        <v>25</v>
      </c>
      <c r="S60" s="166" t="s">
        <v>25</v>
      </c>
      <c r="T60" s="166" t="s">
        <v>25</v>
      </c>
      <c r="U60" s="166" t="s">
        <v>25</v>
      </c>
      <c r="V60" s="166" t="s">
        <v>25</v>
      </c>
      <c r="W60" s="166" t="s">
        <v>25</v>
      </c>
      <c r="X60" s="166" t="s">
        <v>25</v>
      </c>
      <c r="Y60" s="166" t="s">
        <v>25</v>
      </c>
      <c r="Z60" s="166" t="s">
        <v>25</v>
      </c>
      <c r="AA60" s="166" t="s">
        <v>25</v>
      </c>
      <c r="AB60" s="166" t="s">
        <v>25</v>
      </c>
      <c r="AC60" s="166" t="s">
        <v>25</v>
      </c>
      <c r="AD60" s="166" t="s">
        <v>25</v>
      </c>
      <c r="AE60" s="166" t="s">
        <v>25</v>
      </c>
      <c r="AF60" s="166" t="s">
        <v>25</v>
      </c>
      <c r="AG60" s="178" t="s">
        <v>25</v>
      </c>
      <c r="AH60" s="166">
        <v>0</v>
      </c>
      <c r="AI60" s="166">
        <v>0</v>
      </c>
      <c r="AJ60" s="166">
        <v>0</v>
      </c>
      <c r="AK60" s="166">
        <v>0</v>
      </c>
      <c r="AL60" s="178">
        <v>0</v>
      </c>
      <c r="AM60" s="166">
        <v>0</v>
      </c>
      <c r="AN60" s="166">
        <v>0</v>
      </c>
      <c r="AO60" s="166">
        <v>0</v>
      </c>
      <c r="AP60" s="166">
        <v>0</v>
      </c>
      <c r="AQ60" s="166">
        <v>0</v>
      </c>
    </row>
    <row r="61" spans="1:43" s="70" customFormat="1" ht="51.75" hidden="1" thickBot="1">
      <c r="A61" s="34" t="s">
        <v>106</v>
      </c>
      <c r="B61" s="93" t="s">
        <v>107</v>
      </c>
      <c r="C61" s="94" t="s">
        <v>29</v>
      </c>
      <c r="D61" s="166" t="s">
        <v>25</v>
      </c>
      <c r="E61" s="166" t="s">
        <v>25</v>
      </c>
      <c r="F61" s="166">
        <v>0</v>
      </c>
      <c r="G61" s="166">
        <v>0</v>
      </c>
      <c r="H61" s="166" t="s">
        <v>25</v>
      </c>
      <c r="I61" s="166" t="s">
        <v>25</v>
      </c>
      <c r="J61" s="166" t="s">
        <v>25</v>
      </c>
      <c r="K61" s="166" t="s">
        <v>25</v>
      </c>
      <c r="L61" s="166" t="s">
        <v>25</v>
      </c>
      <c r="M61" s="166" t="s">
        <v>25</v>
      </c>
      <c r="N61" s="166" t="s">
        <v>25</v>
      </c>
      <c r="O61" s="166" t="s">
        <v>25</v>
      </c>
      <c r="P61" s="166">
        <v>0</v>
      </c>
      <c r="Q61" s="166">
        <v>0</v>
      </c>
      <c r="R61" s="166" t="s">
        <v>25</v>
      </c>
      <c r="S61" s="166" t="s">
        <v>25</v>
      </c>
      <c r="T61" s="166" t="s">
        <v>25</v>
      </c>
      <c r="U61" s="166" t="s">
        <v>25</v>
      </c>
      <c r="V61" s="166" t="s">
        <v>25</v>
      </c>
      <c r="W61" s="166" t="s">
        <v>25</v>
      </c>
      <c r="X61" s="166" t="s">
        <v>25</v>
      </c>
      <c r="Y61" s="166" t="s">
        <v>25</v>
      </c>
      <c r="Z61" s="166" t="s">
        <v>25</v>
      </c>
      <c r="AA61" s="166" t="s">
        <v>25</v>
      </c>
      <c r="AB61" s="166" t="s">
        <v>25</v>
      </c>
      <c r="AC61" s="166" t="s">
        <v>25</v>
      </c>
      <c r="AD61" s="166" t="s">
        <v>25</v>
      </c>
      <c r="AE61" s="166" t="s">
        <v>25</v>
      </c>
      <c r="AF61" s="166" t="s">
        <v>25</v>
      </c>
      <c r="AG61" s="178" t="s">
        <v>25</v>
      </c>
      <c r="AH61" s="166">
        <v>0</v>
      </c>
      <c r="AI61" s="166">
        <v>0</v>
      </c>
      <c r="AJ61" s="166">
        <v>0</v>
      </c>
      <c r="AK61" s="166">
        <v>0</v>
      </c>
      <c r="AL61" s="178">
        <v>0</v>
      </c>
      <c r="AM61" s="166">
        <v>0</v>
      </c>
      <c r="AN61" s="166">
        <v>0</v>
      </c>
      <c r="AO61" s="166">
        <v>0</v>
      </c>
      <c r="AP61" s="166">
        <v>0</v>
      </c>
      <c r="AQ61" s="166">
        <v>0</v>
      </c>
    </row>
    <row r="62" spans="1:43" s="70" customFormat="1" ht="26.25" hidden="1" thickBot="1">
      <c r="A62" s="34" t="s">
        <v>108</v>
      </c>
      <c r="B62" s="93" t="s">
        <v>109</v>
      </c>
      <c r="C62" s="94" t="s">
        <v>29</v>
      </c>
      <c r="D62" s="166" t="s">
        <v>25</v>
      </c>
      <c r="E62" s="166" t="s">
        <v>25</v>
      </c>
      <c r="F62" s="166">
        <v>0</v>
      </c>
      <c r="G62" s="166">
        <v>0</v>
      </c>
      <c r="H62" s="166" t="s">
        <v>25</v>
      </c>
      <c r="I62" s="166" t="s">
        <v>25</v>
      </c>
      <c r="J62" s="166" t="s">
        <v>25</v>
      </c>
      <c r="K62" s="166" t="s">
        <v>25</v>
      </c>
      <c r="L62" s="166" t="s">
        <v>25</v>
      </c>
      <c r="M62" s="166" t="s">
        <v>25</v>
      </c>
      <c r="N62" s="166" t="s">
        <v>25</v>
      </c>
      <c r="O62" s="166" t="s">
        <v>25</v>
      </c>
      <c r="P62" s="166">
        <v>0</v>
      </c>
      <c r="Q62" s="166">
        <v>0</v>
      </c>
      <c r="R62" s="166" t="s">
        <v>25</v>
      </c>
      <c r="S62" s="166" t="s">
        <v>25</v>
      </c>
      <c r="T62" s="166" t="s">
        <v>25</v>
      </c>
      <c r="U62" s="166" t="s">
        <v>25</v>
      </c>
      <c r="V62" s="166" t="s">
        <v>25</v>
      </c>
      <c r="W62" s="166" t="s">
        <v>25</v>
      </c>
      <c r="X62" s="166" t="s">
        <v>25</v>
      </c>
      <c r="Y62" s="166" t="s">
        <v>25</v>
      </c>
      <c r="Z62" s="166" t="s">
        <v>25</v>
      </c>
      <c r="AA62" s="166" t="s">
        <v>25</v>
      </c>
      <c r="AB62" s="166" t="s">
        <v>25</v>
      </c>
      <c r="AC62" s="166" t="s">
        <v>25</v>
      </c>
      <c r="AD62" s="166" t="s">
        <v>25</v>
      </c>
      <c r="AE62" s="166" t="s">
        <v>25</v>
      </c>
      <c r="AF62" s="166" t="s">
        <v>25</v>
      </c>
      <c r="AG62" s="178" t="s">
        <v>25</v>
      </c>
      <c r="AH62" s="166">
        <v>0</v>
      </c>
      <c r="AI62" s="166">
        <v>0</v>
      </c>
      <c r="AJ62" s="166">
        <v>0</v>
      </c>
      <c r="AK62" s="166">
        <v>0</v>
      </c>
      <c r="AL62" s="178">
        <v>0</v>
      </c>
      <c r="AM62" s="166">
        <v>0</v>
      </c>
      <c r="AN62" s="166">
        <v>0</v>
      </c>
      <c r="AO62" s="166">
        <v>0</v>
      </c>
      <c r="AP62" s="166">
        <v>0</v>
      </c>
      <c r="AQ62" s="166">
        <v>0</v>
      </c>
    </row>
    <row r="63" spans="1:43" s="70" customFormat="1" ht="39" hidden="1" thickBot="1">
      <c r="A63" s="34" t="s">
        <v>110</v>
      </c>
      <c r="B63" s="93" t="s">
        <v>111</v>
      </c>
      <c r="C63" s="94" t="s">
        <v>29</v>
      </c>
      <c r="D63" s="166" t="s">
        <v>25</v>
      </c>
      <c r="E63" s="166" t="s">
        <v>25</v>
      </c>
      <c r="F63" s="166">
        <v>0</v>
      </c>
      <c r="G63" s="166">
        <v>0</v>
      </c>
      <c r="H63" s="166" t="s">
        <v>25</v>
      </c>
      <c r="I63" s="166" t="s">
        <v>25</v>
      </c>
      <c r="J63" s="166" t="s">
        <v>25</v>
      </c>
      <c r="K63" s="166" t="s">
        <v>25</v>
      </c>
      <c r="L63" s="166" t="s">
        <v>25</v>
      </c>
      <c r="M63" s="166" t="s">
        <v>25</v>
      </c>
      <c r="N63" s="166" t="s">
        <v>25</v>
      </c>
      <c r="O63" s="166" t="s">
        <v>25</v>
      </c>
      <c r="P63" s="166">
        <v>0</v>
      </c>
      <c r="Q63" s="166">
        <v>0</v>
      </c>
      <c r="R63" s="166" t="s">
        <v>25</v>
      </c>
      <c r="S63" s="166" t="s">
        <v>25</v>
      </c>
      <c r="T63" s="166" t="s">
        <v>25</v>
      </c>
      <c r="U63" s="166" t="s">
        <v>25</v>
      </c>
      <c r="V63" s="166" t="s">
        <v>25</v>
      </c>
      <c r="W63" s="166" t="s">
        <v>25</v>
      </c>
      <c r="X63" s="166" t="s">
        <v>25</v>
      </c>
      <c r="Y63" s="166" t="s">
        <v>25</v>
      </c>
      <c r="Z63" s="166" t="s">
        <v>25</v>
      </c>
      <c r="AA63" s="166" t="s">
        <v>25</v>
      </c>
      <c r="AB63" s="166" t="s">
        <v>25</v>
      </c>
      <c r="AC63" s="166" t="s">
        <v>25</v>
      </c>
      <c r="AD63" s="166" t="s">
        <v>25</v>
      </c>
      <c r="AE63" s="166" t="s">
        <v>25</v>
      </c>
      <c r="AF63" s="166" t="s">
        <v>25</v>
      </c>
      <c r="AG63" s="178" t="s">
        <v>25</v>
      </c>
      <c r="AH63" s="166">
        <v>0</v>
      </c>
      <c r="AI63" s="166">
        <v>0</v>
      </c>
      <c r="AJ63" s="166">
        <v>0</v>
      </c>
      <c r="AK63" s="166">
        <v>0</v>
      </c>
      <c r="AL63" s="178">
        <v>0</v>
      </c>
      <c r="AM63" s="166">
        <v>0</v>
      </c>
      <c r="AN63" s="166">
        <v>0</v>
      </c>
      <c r="AO63" s="166">
        <v>0</v>
      </c>
      <c r="AP63" s="166">
        <v>0</v>
      </c>
      <c r="AQ63" s="166">
        <v>0</v>
      </c>
    </row>
    <row r="64" spans="1:43" s="70" customFormat="1" ht="51.75" hidden="1" thickBot="1">
      <c r="A64" s="34" t="s">
        <v>112</v>
      </c>
      <c r="B64" s="93" t="s">
        <v>113</v>
      </c>
      <c r="C64" s="94" t="s">
        <v>29</v>
      </c>
      <c r="D64" s="166" t="s">
        <v>25</v>
      </c>
      <c r="E64" s="166" t="s">
        <v>25</v>
      </c>
      <c r="F64" s="166">
        <v>0</v>
      </c>
      <c r="G64" s="166">
        <v>0</v>
      </c>
      <c r="H64" s="166" t="s">
        <v>25</v>
      </c>
      <c r="I64" s="166" t="s">
        <v>25</v>
      </c>
      <c r="J64" s="166" t="s">
        <v>25</v>
      </c>
      <c r="K64" s="166" t="s">
        <v>25</v>
      </c>
      <c r="L64" s="166" t="s">
        <v>25</v>
      </c>
      <c r="M64" s="166" t="s">
        <v>25</v>
      </c>
      <c r="N64" s="166" t="s">
        <v>25</v>
      </c>
      <c r="O64" s="166" t="s">
        <v>25</v>
      </c>
      <c r="P64" s="166">
        <v>0</v>
      </c>
      <c r="Q64" s="166">
        <v>0</v>
      </c>
      <c r="R64" s="166" t="s">
        <v>25</v>
      </c>
      <c r="S64" s="166" t="s">
        <v>25</v>
      </c>
      <c r="T64" s="166" t="s">
        <v>25</v>
      </c>
      <c r="U64" s="166" t="s">
        <v>25</v>
      </c>
      <c r="V64" s="166" t="s">
        <v>25</v>
      </c>
      <c r="W64" s="166" t="s">
        <v>25</v>
      </c>
      <c r="X64" s="166" t="s">
        <v>25</v>
      </c>
      <c r="Y64" s="166" t="s">
        <v>25</v>
      </c>
      <c r="Z64" s="166" t="s">
        <v>25</v>
      </c>
      <c r="AA64" s="166" t="s">
        <v>25</v>
      </c>
      <c r="AB64" s="166" t="s">
        <v>25</v>
      </c>
      <c r="AC64" s="166" t="s">
        <v>25</v>
      </c>
      <c r="AD64" s="166" t="s">
        <v>25</v>
      </c>
      <c r="AE64" s="166" t="s">
        <v>25</v>
      </c>
      <c r="AF64" s="166" t="s">
        <v>25</v>
      </c>
      <c r="AG64" s="178" t="s">
        <v>25</v>
      </c>
      <c r="AH64" s="166">
        <v>0</v>
      </c>
      <c r="AI64" s="166">
        <v>0</v>
      </c>
      <c r="AJ64" s="166">
        <v>0</v>
      </c>
      <c r="AK64" s="166">
        <v>0</v>
      </c>
      <c r="AL64" s="178">
        <v>0</v>
      </c>
      <c r="AM64" s="166">
        <v>0</v>
      </c>
      <c r="AN64" s="166">
        <v>0</v>
      </c>
      <c r="AO64" s="166">
        <v>0</v>
      </c>
      <c r="AP64" s="166">
        <v>0</v>
      </c>
      <c r="AQ64" s="166">
        <v>0</v>
      </c>
    </row>
    <row r="65" spans="1:43" s="70" customFormat="1" ht="51.75" hidden="1" thickBot="1">
      <c r="A65" s="34" t="s">
        <v>114</v>
      </c>
      <c r="B65" s="93" t="s">
        <v>115</v>
      </c>
      <c r="C65" s="94" t="s">
        <v>29</v>
      </c>
      <c r="D65" s="166" t="s">
        <v>25</v>
      </c>
      <c r="E65" s="166" t="s">
        <v>25</v>
      </c>
      <c r="F65" s="166">
        <v>0</v>
      </c>
      <c r="G65" s="166">
        <v>0</v>
      </c>
      <c r="H65" s="166" t="s">
        <v>25</v>
      </c>
      <c r="I65" s="166" t="s">
        <v>25</v>
      </c>
      <c r="J65" s="166" t="s">
        <v>25</v>
      </c>
      <c r="K65" s="166" t="s">
        <v>25</v>
      </c>
      <c r="L65" s="166" t="s">
        <v>25</v>
      </c>
      <c r="M65" s="166" t="s">
        <v>25</v>
      </c>
      <c r="N65" s="166" t="s">
        <v>25</v>
      </c>
      <c r="O65" s="166" t="s">
        <v>25</v>
      </c>
      <c r="P65" s="166">
        <v>0</v>
      </c>
      <c r="Q65" s="166">
        <v>0</v>
      </c>
      <c r="R65" s="166" t="s">
        <v>25</v>
      </c>
      <c r="S65" s="166" t="s">
        <v>25</v>
      </c>
      <c r="T65" s="166" t="s">
        <v>25</v>
      </c>
      <c r="U65" s="166" t="s">
        <v>25</v>
      </c>
      <c r="V65" s="166" t="s">
        <v>25</v>
      </c>
      <c r="W65" s="166" t="s">
        <v>25</v>
      </c>
      <c r="X65" s="166" t="s">
        <v>25</v>
      </c>
      <c r="Y65" s="166" t="s">
        <v>25</v>
      </c>
      <c r="Z65" s="166" t="s">
        <v>25</v>
      </c>
      <c r="AA65" s="166" t="s">
        <v>25</v>
      </c>
      <c r="AB65" s="166" t="s">
        <v>25</v>
      </c>
      <c r="AC65" s="166" t="s">
        <v>25</v>
      </c>
      <c r="AD65" s="166" t="s">
        <v>25</v>
      </c>
      <c r="AE65" s="166" t="s">
        <v>25</v>
      </c>
      <c r="AF65" s="166" t="s">
        <v>25</v>
      </c>
      <c r="AG65" s="178" t="s">
        <v>25</v>
      </c>
      <c r="AH65" s="166">
        <v>0</v>
      </c>
      <c r="AI65" s="166">
        <v>0</v>
      </c>
      <c r="AJ65" s="166">
        <v>0</v>
      </c>
      <c r="AK65" s="166">
        <v>0</v>
      </c>
      <c r="AL65" s="178">
        <v>0</v>
      </c>
      <c r="AM65" s="166">
        <v>0</v>
      </c>
      <c r="AN65" s="166">
        <v>0</v>
      </c>
      <c r="AO65" s="166">
        <v>0</v>
      </c>
      <c r="AP65" s="166">
        <v>0</v>
      </c>
      <c r="AQ65" s="166">
        <v>0</v>
      </c>
    </row>
    <row r="66" spans="1:43" s="70" customFormat="1" ht="51.75" hidden="1" thickBot="1">
      <c r="A66" s="34" t="s">
        <v>116</v>
      </c>
      <c r="B66" s="93" t="s">
        <v>117</v>
      </c>
      <c r="C66" s="94" t="s">
        <v>29</v>
      </c>
      <c r="D66" s="166" t="s">
        <v>25</v>
      </c>
      <c r="E66" s="166" t="s">
        <v>25</v>
      </c>
      <c r="F66" s="166">
        <v>0</v>
      </c>
      <c r="G66" s="166">
        <v>0</v>
      </c>
      <c r="H66" s="166" t="s">
        <v>25</v>
      </c>
      <c r="I66" s="166" t="s">
        <v>25</v>
      </c>
      <c r="J66" s="166" t="s">
        <v>25</v>
      </c>
      <c r="K66" s="166" t="s">
        <v>25</v>
      </c>
      <c r="L66" s="166" t="s">
        <v>25</v>
      </c>
      <c r="M66" s="166" t="s">
        <v>25</v>
      </c>
      <c r="N66" s="166" t="s">
        <v>25</v>
      </c>
      <c r="O66" s="166" t="s">
        <v>25</v>
      </c>
      <c r="P66" s="166">
        <v>0</v>
      </c>
      <c r="Q66" s="166">
        <v>0</v>
      </c>
      <c r="R66" s="166" t="s">
        <v>25</v>
      </c>
      <c r="S66" s="166" t="s">
        <v>25</v>
      </c>
      <c r="T66" s="166" t="s">
        <v>25</v>
      </c>
      <c r="U66" s="166" t="s">
        <v>25</v>
      </c>
      <c r="V66" s="166" t="s">
        <v>25</v>
      </c>
      <c r="W66" s="166" t="s">
        <v>25</v>
      </c>
      <c r="X66" s="166" t="s">
        <v>25</v>
      </c>
      <c r="Y66" s="166" t="s">
        <v>25</v>
      </c>
      <c r="Z66" s="166" t="s">
        <v>25</v>
      </c>
      <c r="AA66" s="166" t="s">
        <v>25</v>
      </c>
      <c r="AB66" s="166" t="s">
        <v>25</v>
      </c>
      <c r="AC66" s="166" t="s">
        <v>25</v>
      </c>
      <c r="AD66" s="166" t="s">
        <v>25</v>
      </c>
      <c r="AE66" s="166" t="s">
        <v>25</v>
      </c>
      <c r="AF66" s="166" t="s">
        <v>25</v>
      </c>
      <c r="AG66" s="178" t="s">
        <v>25</v>
      </c>
      <c r="AH66" s="166">
        <v>0</v>
      </c>
      <c r="AI66" s="166">
        <v>0</v>
      </c>
      <c r="AJ66" s="166">
        <v>0</v>
      </c>
      <c r="AK66" s="166">
        <v>0</v>
      </c>
      <c r="AL66" s="178">
        <v>0</v>
      </c>
      <c r="AM66" s="166">
        <v>0</v>
      </c>
      <c r="AN66" s="166">
        <v>0</v>
      </c>
      <c r="AO66" s="166">
        <v>0</v>
      </c>
      <c r="AP66" s="166">
        <v>0</v>
      </c>
      <c r="AQ66" s="166">
        <v>0</v>
      </c>
    </row>
    <row r="67" spans="1:43" s="70" customFormat="1" ht="39" thickBot="1">
      <c r="A67" s="34" t="s">
        <v>118</v>
      </c>
      <c r="B67" s="93" t="s">
        <v>119</v>
      </c>
      <c r="C67" s="94" t="s">
        <v>29</v>
      </c>
      <c r="D67" s="166">
        <f t="shared" ref="D67:E67" si="19">D68</f>
        <v>0</v>
      </c>
      <c r="E67" s="166">
        <f t="shared" si="19"/>
        <v>0</v>
      </c>
      <c r="F67" s="166">
        <f>F68</f>
        <v>0.995</v>
      </c>
      <c r="G67" s="166">
        <f>G68</f>
        <v>0</v>
      </c>
      <c r="H67" s="166">
        <f t="shared" ref="H67:AG67" si="20">H68</f>
        <v>0</v>
      </c>
      <c r="I67" s="166">
        <f t="shared" si="20"/>
        <v>0</v>
      </c>
      <c r="J67" s="166">
        <f t="shared" si="20"/>
        <v>0</v>
      </c>
      <c r="K67" s="166">
        <f t="shared" si="20"/>
        <v>0</v>
      </c>
      <c r="L67" s="166">
        <f t="shared" si="20"/>
        <v>0</v>
      </c>
      <c r="M67" s="166">
        <f t="shared" si="20"/>
        <v>0</v>
      </c>
      <c r="N67" s="166">
        <f t="shared" si="20"/>
        <v>0</v>
      </c>
      <c r="O67" s="166">
        <f t="shared" si="20"/>
        <v>0</v>
      </c>
      <c r="P67" s="166">
        <f>P68</f>
        <v>0.995</v>
      </c>
      <c r="Q67" s="166">
        <f>Q68</f>
        <v>0</v>
      </c>
      <c r="R67" s="166">
        <f t="shared" si="20"/>
        <v>0</v>
      </c>
      <c r="S67" s="166">
        <f t="shared" si="20"/>
        <v>0</v>
      </c>
      <c r="T67" s="166">
        <f t="shared" si="20"/>
        <v>0</v>
      </c>
      <c r="U67" s="166">
        <f t="shared" si="20"/>
        <v>0</v>
      </c>
      <c r="V67" s="166">
        <f t="shared" si="20"/>
        <v>0</v>
      </c>
      <c r="W67" s="166">
        <f t="shared" si="20"/>
        <v>0</v>
      </c>
      <c r="X67" s="166">
        <f t="shared" si="20"/>
        <v>0</v>
      </c>
      <c r="Y67" s="166">
        <f t="shared" si="20"/>
        <v>0</v>
      </c>
      <c r="Z67" s="166">
        <f t="shared" si="20"/>
        <v>0</v>
      </c>
      <c r="AA67" s="166">
        <f t="shared" si="20"/>
        <v>0</v>
      </c>
      <c r="AB67" s="166">
        <f t="shared" si="20"/>
        <v>0</v>
      </c>
      <c r="AC67" s="166">
        <f t="shared" si="20"/>
        <v>0</v>
      </c>
      <c r="AD67" s="166">
        <f t="shared" si="20"/>
        <v>0</v>
      </c>
      <c r="AE67" s="166">
        <f t="shared" si="20"/>
        <v>0</v>
      </c>
      <c r="AF67" s="166">
        <f t="shared" si="20"/>
        <v>0</v>
      </c>
      <c r="AG67" s="178">
        <f t="shared" si="20"/>
        <v>0</v>
      </c>
      <c r="AH67" s="166">
        <v>0</v>
      </c>
      <c r="AI67" s="166">
        <v>0</v>
      </c>
      <c r="AJ67" s="166">
        <v>0</v>
      </c>
      <c r="AK67" s="166">
        <v>0</v>
      </c>
      <c r="AL67" s="178">
        <v>0</v>
      </c>
      <c r="AM67" s="166">
        <v>0</v>
      </c>
      <c r="AN67" s="166">
        <v>0</v>
      </c>
      <c r="AO67" s="166">
        <v>0</v>
      </c>
      <c r="AP67" s="166">
        <v>0</v>
      </c>
      <c r="AQ67" s="166">
        <v>0</v>
      </c>
    </row>
    <row r="68" spans="1:43" s="70" customFormat="1" ht="39" thickBot="1">
      <c r="A68" s="104" t="s">
        <v>120</v>
      </c>
      <c r="B68" s="105" t="s">
        <v>121</v>
      </c>
      <c r="C68" s="106" t="s">
        <v>122</v>
      </c>
      <c r="D68" s="166">
        <v>0</v>
      </c>
      <c r="E68" s="166">
        <v>0</v>
      </c>
      <c r="F68" s="166">
        <v>0.995</v>
      </c>
      <c r="G68" s="166">
        <v>0</v>
      </c>
      <c r="H68" s="166">
        <v>0</v>
      </c>
      <c r="I68" s="166">
        <v>0</v>
      </c>
      <c r="J68" s="166">
        <v>0</v>
      </c>
      <c r="K68" s="166">
        <v>0</v>
      </c>
      <c r="L68" s="166">
        <v>0</v>
      </c>
      <c r="M68" s="166">
        <v>0</v>
      </c>
      <c r="N68" s="166">
        <v>0</v>
      </c>
      <c r="O68" s="166">
        <v>0</v>
      </c>
      <c r="P68" s="166">
        <v>0.995</v>
      </c>
      <c r="Q68" s="166">
        <v>0</v>
      </c>
      <c r="R68" s="166">
        <v>0</v>
      </c>
      <c r="S68" s="166">
        <v>0</v>
      </c>
      <c r="T68" s="166">
        <v>0</v>
      </c>
      <c r="U68" s="166">
        <v>0</v>
      </c>
      <c r="V68" s="166">
        <v>0</v>
      </c>
      <c r="W68" s="166">
        <v>0</v>
      </c>
      <c r="X68" s="166">
        <v>0</v>
      </c>
      <c r="Y68" s="166">
        <v>0</v>
      </c>
      <c r="Z68" s="166">
        <v>0</v>
      </c>
      <c r="AA68" s="166">
        <v>0</v>
      </c>
      <c r="AB68" s="166">
        <v>0</v>
      </c>
      <c r="AC68" s="166">
        <v>0</v>
      </c>
      <c r="AD68" s="166">
        <v>0</v>
      </c>
      <c r="AE68" s="166">
        <v>0</v>
      </c>
      <c r="AF68" s="166">
        <v>0</v>
      </c>
      <c r="AG68" s="178">
        <v>0</v>
      </c>
      <c r="AH68" s="166">
        <v>0</v>
      </c>
      <c r="AI68" s="166">
        <v>0</v>
      </c>
      <c r="AJ68" s="166">
        <v>0</v>
      </c>
      <c r="AK68" s="166">
        <v>0</v>
      </c>
      <c r="AL68" s="178">
        <v>0</v>
      </c>
      <c r="AM68" s="166">
        <v>0</v>
      </c>
      <c r="AN68" s="166">
        <v>0</v>
      </c>
      <c r="AO68" s="166">
        <v>0</v>
      </c>
      <c r="AP68" s="166">
        <v>0</v>
      </c>
      <c r="AQ68" s="166">
        <v>0</v>
      </c>
    </row>
    <row r="69" spans="1:43" s="70" customFormat="1" ht="39" thickBot="1">
      <c r="A69" s="34" t="s">
        <v>123</v>
      </c>
      <c r="B69" s="93" t="s">
        <v>124</v>
      </c>
      <c r="C69" s="94" t="s">
        <v>29</v>
      </c>
      <c r="D69" s="166">
        <v>0</v>
      </c>
      <c r="E69" s="166">
        <v>0</v>
      </c>
      <c r="F69" s="166">
        <v>0</v>
      </c>
      <c r="G69" s="166">
        <v>0</v>
      </c>
      <c r="H69" s="166">
        <v>0</v>
      </c>
      <c r="I69" s="166">
        <v>0</v>
      </c>
      <c r="J69" s="166">
        <v>0</v>
      </c>
      <c r="K69" s="166">
        <v>0</v>
      </c>
      <c r="L69" s="166">
        <v>0</v>
      </c>
      <c r="M69" s="166">
        <v>0</v>
      </c>
      <c r="N69" s="166">
        <v>0</v>
      </c>
      <c r="O69" s="166">
        <v>0</v>
      </c>
      <c r="P69" s="166">
        <v>0</v>
      </c>
      <c r="Q69" s="166">
        <v>0</v>
      </c>
      <c r="R69" s="166">
        <v>0</v>
      </c>
      <c r="S69" s="166">
        <v>0</v>
      </c>
      <c r="T69" s="166">
        <v>0</v>
      </c>
      <c r="U69" s="166">
        <v>0</v>
      </c>
      <c r="V69" s="166">
        <v>0</v>
      </c>
      <c r="W69" s="166">
        <v>0</v>
      </c>
      <c r="X69" s="166">
        <v>0</v>
      </c>
      <c r="Y69" s="166">
        <v>0</v>
      </c>
      <c r="Z69" s="166">
        <v>0</v>
      </c>
      <c r="AA69" s="166">
        <v>0</v>
      </c>
      <c r="AB69" s="166">
        <v>1</v>
      </c>
      <c r="AC69" s="166">
        <v>0</v>
      </c>
      <c r="AD69" s="166">
        <v>0</v>
      </c>
      <c r="AE69" s="166">
        <v>0</v>
      </c>
      <c r="AF69" s="166">
        <v>0</v>
      </c>
      <c r="AG69" s="178">
        <v>0</v>
      </c>
      <c r="AH69" s="166">
        <v>0</v>
      </c>
      <c r="AI69" s="166">
        <v>0</v>
      </c>
      <c r="AJ69" s="166">
        <v>0</v>
      </c>
      <c r="AK69" s="166">
        <v>0</v>
      </c>
      <c r="AL69" s="178">
        <v>1</v>
      </c>
      <c r="AM69" s="166">
        <v>0</v>
      </c>
      <c r="AN69" s="166">
        <v>0</v>
      </c>
      <c r="AO69" s="166">
        <v>0</v>
      </c>
      <c r="AP69" s="166">
        <v>0</v>
      </c>
      <c r="AQ69" s="166">
        <v>0</v>
      </c>
    </row>
    <row r="70" spans="1:43" s="70" customFormat="1" ht="30.75" thickBot="1">
      <c r="A70" s="23" t="s">
        <v>125</v>
      </c>
      <c r="B70" s="24" t="s">
        <v>126</v>
      </c>
      <c r="C70" s="28" t="s">
        <v>127</v>
      </c>
      <c r="D70" s="166">
        <v>0</v>
      </c>
      <c r="E70" s="166">
        <v>0</v>
      </c>
      <c r="F70" s="166">
        <v>0</v>
      </c>
      <c r="G70" s="166">
        <v>0</v>
      </c>
      <c r="H70" s="166">
        <v>0</v>
      </c>
      <c r="I70" s="166">
        <v>0</v>
      </c>
      <c r="J70" s="166">
        <v>0</v>
      </c>
      <c r="K70" s="166">
        <v>0</v>
      </c>
      <c r="L70" s="166">
        <v>0</v>
      </c>
      <c r="M70" s="166">
        <v>0</v>
      </c>
      <c r="N70" s="166">
        <v>0</v>
      </c>
      <c r="O70" s="166">
        <v>0</v>
      </c>
      <c r="P70" s="166">
        <v>0</v>
      </c>
      <c r="Q70" s="166">
        <v>0</v>
      </c>
      <c r="R70" s="166">
        <v>0</v>
      </c>
      <c r="S70" s="166">
        <v>0</v>
      </c>
      <c r="T70" s="166">
        <v>0</v>
      </c>
      <c r="U70" s="166">
        <v>0</v>
      </c>
      <c r="V70" s="166">
        <v>0</v>
      </c>
      <c r="W70" s="166">
        <v>0</v>
      </c>
      <c r="X70" s="166">
        <v>0</v>
      </c>
      <c r="Y70" s="166">
        <v>0</v>
      </c>
      <c r="Z70" s="166">
        <v>0</v>
      </c>
      <c r="AA70" s="166">
        <v>0</v>
      </c>
      <c r="AB70" s="166">
        <v>1</v>
      </c>
      <c r="AC70" s="166">
        <v>0</v>
      </c>
      <c r="AD70" s="166">
        <v>0</v>
      </c>
      <c r="AE70" s="166">
        <v>0</v>
      </c>
      <c r="AF70" s="166">
        <v>0</v>
      </c>
      <c r="AG70" s="178">
        <v>0</v>
      </c>
      <c r="AH70" s="166">
        <v>0</v>
      </c>
      <c r="AI70" s="166">
        <v>0</v>
      </c>
      <c r="AJ70" s="166">
        <v>0</v>
      </c>
      <c r="AK70" s="166">
        <v>0</v>
      </c>
      <c r="AL70" s="178">
        <v>1</v>
      </c>
      <c r="AM70" s="166">
        <v>0</v>
      </c>
      <c r="AN70" s="166">
        <v>0</v>
      </c>
      <c r="AO70" s="166">
        <v>0</v>
      </c>
      <c r="AP70" s="166">
        <v>0</v>
      </c>
      <c r="AQ70" s="166">
        <v>0</v>
      </c>
    </row>
    <row r="71" spans="1:43" s="70" customFormat="1" ht="26.25" thickBot="1">
      <c r="A71" s="112" t="s">
        <v>128</v>
      </c>
      <c r="B71" s="113" t="s">
        <v>129</v>
      </c>
      <c r="C71" s="114" t="s">
        <v>29</v>
      </c>
      <c r="D71" s="169">
        <v>0</v>
      </c>
      <c r="E71" s="169">
        <v>0</v>
      </c>
      <c r="F71" s="169">
        <v>0</v>
      </c>
      <c r="G71" s="169">
        <v>0</v>
      </c>
      <c r="H71" s="169">
        <v>0</v>
      </c>
      <c r="I71" s="169">
        <v>0</v>
      </c>
      <c r="J71" s="169">
        <v>0</v>
      </c>
      <c r="K71" s="169">
        <v>0</v>
      </c>
      <c r="L71" s="169">
        <v>0</v>
      </c>
      <c r="M71" s="169">
        <v>0</v>
      </c>
      <c r="N71" s="169">
        <v>0</v>
      </c>
      <c r="O71" s="169">
        <v>0</v>
      </c>
      <c r="P71" s="169">
        <v>0</v>
      </c>
      <c r="Q71" s="169">
        <v>0</v>
      </c>
      <c r="R71" s="169">
        <v>0</v>
      </c>
      <c r="S71" s="169">
        <v>0</v>
      </c>
      <c r="T71" s="169">
        <v>0</v>
      </c>
      <c r="U71" s="169">
        <v>0</v>
      </c>
      <c r="V71" s="169">
        <v>0</v>
      </c>
      <c r="W71" s="169">
        <v>0</v>
      </c>
      <c r="X71" s="169">
        <v>0</v>
      </c>
      <c r="Y71" s="169">
        <v>0</v>
      </c>
      <c r="Z71" s="169">
        <v>0.28000000000000003</v>
      </c>
      <c r="AA71" s="169">
        <v>0</v>
      </c>
      <c r="AB71" s="169">
        <v>0</v>
      </c>
      <c r="AC71" s="169">
        <v>0</v>
      </c>
      <c r="AD71" s="169">
        <v>0</v>
      </c>
      <c r="AE71" s="169">
        <v>0</v>
      </c>
      <c r="AF71" s="169">
        <v>0</v>
      </c>
      <c r="AG71" s="180">
        <v>0</v>
      </c>
      <c r="AH71" s="169">
        <v>0</v>
      </c>
      <c r="AI71" s="169">
        <v>0</v>
      </c>
      <c r="AJ71" s="169">
        <v>0</v>
      </c>
      <c r="AK71" s="169">
        <v>0</v>
      </c>
      <c r="AL71" s="180">
        <v>0</v>
      </c>
      <c r="AM71" s="166">
        <v>0</v>
      </c>
      <c r="AN71" s="166">
        <v>0</v>
      </c>
      <c r="AO71" s="169">
        <v>0.28000000000000003</v>
      </c>
      <c r="AP71" s="166">
        <v>0</v>
      </c>
      <c r="AQ71" s="166">
        <v>0</v>
      </c>
    </row>
    <row r="72" spans="1:43" s="70" customFormat="1" ht="15.75" thickBot="1">
      <c r="A72" s="62" t="s">
        <v>133</v>
      </c>
      <c r="B72" s="64" t="s">
        <v>134</v>
      </c>
      <c r="C72" s="63" t="s">
        <v>135</v>
      </c>
      <c r="D72" s="166">
        <v>0</v>
      </c>
      <c r="E72" s="166">
        <v>0</v>
      </c>
      <c r="F72" s="166">
        <v>0</v>
      </c>
      <c r="G72" s="166">
        <v>0</v>
      </c>
      <c r="H72" s="166">
        <v>0</v>
      </c>
      <c r="I72" s="166">
        <v>0</v>
      </c>
      <c r="J72" s="166">
        <v>0</v>
      </c>
      <c r="K72" s="166">
        <v>0</v>
      </c>
      <c r="L72" s="166">
        <v>0</v>
      </c>
      <c r="M72" s="166">
        <v>0</v>
      </c>
      <c r="N72" s="166">
        <v>0</v>
      </c>
      <c r="O72" s="166">
        <v>0</v>
      </c>
      <c r="P72" s="166">
        <v>0</v>
      </c>
      <c r="Q72" s="166">
        <v>0</v>
      </c>
      <c r="R72" s="166">
        <v>0</v>
      </c>
      <c r="S72" s="166">
        <v>0</v>
      </c>
      <c r="T72" s="166">
        <v>0</v>
      </c>
      <c r="U72" s="166">
        <v>0</v>
      </c>
      <c r="V72" s="166">
        <v>0</v>
      </c>
      <c r="W72" s="166">
        <v>0</v>
      </c>
      <c r="X72" s="166">
        <v>0</v>
      </c>
      <c r="Y72" s="166">
        <v>0</v>
      </c>
      <c r="Z72" s="166">
        <v>0.28000000000000003</v>
      </c>
      <c r="AA72" s="166">
        <v>0</v>
      </c>
      <c r="AB72" s="166">
        <v>0</v>
      </c>
      <c r="AC72" s="166">
        <v>0</v>
      </c>
      <c r="AD72" s="166">
        <v>0</v>
      </c>
      <c r="AE72" s="166">
        <v>0</v>
      </c>
      <c r="AF72" s="166">
        <v>0</v>
      </c>
      <c r="AG72" s="166">
        <v>0</v>
      </c>
      <c r="AH72" s="166">
        <v>0</v>
      </c>
      <c r="AI72" s="166">
        <v>0</v>
      </c>
      <c r="AJ72" s="166">
        <v>0</v>
      </c>
      <c r="AK72" s="166">
        <v>0</v>
      </c>
      <c r="AL72" s="166">
        <v>0</v>
      </c>
      <c r="AM72" s="166">
        <v>0</v>
      </c>
      <c r="AN72" s="166">
        <v>0</v>
      </c>
      <c r="AO72" s="171">
        <v>0.28000000000000003</v>
      </c>
      <c r="AP72" s="166">
        <v>0</v>
      </c>
      <c r="AQ72" s="166">
        <v>0</v>
      </c>
    </row>
    <row r="73" spans="1:43" s="70" customFormat="1">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row>
    <row r="74" spans="1:43" s="70" customFormat="1">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row>
    <row r="75" spans="1:43" s="70" customFormat="1">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row>
    <row r="76" spans="1:43" s="70" customFormat="1">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row>
    <row r="77" spans="1:43" s="70" customFormat="1">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row>
    <row r="78" spans="1:43" s="70" customFormat="1">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row>
    <row r="79" spans="1:43" s="70" customFormat="1">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row>
    <row r="80" spans="1:43" s="70" customFormat="1">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c r="AC80" s="168"/>
      <c r="AD80" s="168"/>
      <c r="AE80" s="168"/>
      <c r="AF80" s="168"/>
      <c r="AG80" s="168"/>
    </row>
    <row r="81" spans="4:33">
      <c r="D81" s="66"/>
      <c r="E81" s="66"/>
      <c r="F81" s="66"/>
      <c r="G81" s="66"/>
      <c r="H81" s="66"/>
      <c r="I81" s="66"/>
      <c r="J81" s="66"/>
      <c r="K81" s="66"/>
      <c r="L81" s="66"/>
      <c r="M81" s="66"/>
      <c r="N81" s="66"/>
      <c r="O81" s="66"/>
      <c r="P81" s="66"/>
      <c r="Q81" s="66"/>
      <c r="R81" s="66"/>
      <c r="S81" s="173"/>
      <c r="T81" s="173"/>
      <c r="U81" s="173"/>
      <c r="V81" s="173"/>
      <c r="W81" s="173"/>
      <c r="X81" s="66"/>
      <c r="Y81" s="66"/>
      <c r="Z81" s="66"/>
      <c r="AA81" s="66"/>
      <c r="AB81" s="66"/>
      <c r="AC81" s="66"/>
      <c r="AD81" s="66"/>
      <c r="AE81" s="66"/>
      <c r="AF81" s="66"/>
      <c r="AG81" s="66"/>
    </row>
    <row r="82" spans="4:33">
      <c r="D82" s="66"/>
      <c r="E82" s="66"/>
      <c r="F82" s="66"/>
      <c r="G82" s="66"/>
      <c r="H82" s="66"/>
      <c r="I82" s="66"/>
      <c r="J82" s="66"/>
      <c r="K82" s="66"/>
      <c r="L82" s="66"/>
      <c r="M82" s="66"/>
      <c r="N82" s="66"/>
      <c r="O82" s="66"/>
      <c r="P82" s="66"/>
      <c r="Q82" s="66"/>
      <c r="R82" s="66"/>
      <c r="S82" s="173"/>
      <c r="T82" s="173"/>
      <c r="U82" s="173"/>
      <c r="V82" s="173"/>
      <c r="W82" s="173"/>
      <c r="X82" s="66"/>
      <c r="Y82" s="66"/>
      <c r="Z82" s="66"/>
      <c r="AA82" s="66"/>
      <c r="AB82" s="66"/>
      <c r="AC82" s="66"/>
      <c r="AD82" s="66"/>
      <c r="AE82" s="66"/>
      <c r="AF82" s="66"/>
      <c r="AG82" s="66"/>
    </row>
    <row r="83" spans="4:33">
      <c r="D83" s="66"/>
      <c r="E83" s="66"/>
      <c r="F83" s="66"/>
      <c r="G83" s="66"/>
      <c r="H83" s="66"/>
      <c r="I83" s="66"/>
      <c r="J83" s="66"/>
      <c r="K83" s="66"/>
      <c r="L83" s="66"/>
      <c r="M83" s="66"/>
      <c r="N83" s="66"/>
      <c r="O83" s="66"/>
      <c r="P83" s="66"/>
      <c r="Q83" s="66"/>
      <c r="R83" s="66"/>
      <c r="S83" s="173"/>
      <c r="T83" s="173"/>
      <c r="U83" s="173"/>
      <c r="V83" s="173"/>
      <c r="W83" s="173"/>
      <c r="X83" s="66"/>
      <c r="Y83" s="66"/>
      <c r="Z83" s="66"/>
      <c r="AA83" s="66"/>
      <c r="AB83" s="66"/>
      <c r="AC83" s="66"/>
      <c r="AD83" s="66"/>
      <c r="AE83" s="66"/>
      <c r="AF83" s="66"/>
      <c r="AG83" s="66"/>
    </row>
    <row r="84" spans="4:33">
      <c r="D84" s="66"/>
      <c r="E84" s="66"/>
      <c r="F84" s="66"/>
      <c r="G84" s="66"/>
      <c r="H84" s="66"/>
      <c r="I84" s="66"/>
      <c r="J84" s="66"/>
      <c r="K84" s="66"/>
      <c r="L84" s="66"/>
      <c r="M84" s="66"/>
      <c r="N84" s="66"/>
      <c r="O84" s="66"/>
      <c r="P84" s="66"/>
      <c r="Q84" s="66"/>
      <c r="R84" s="66"/>
      <c r="S84" s="173"/>
      <c r="T84" s="173"/>
      <c r="U84" s="173"/>
      <c r="V84" s="173"/>
      <c r="W84" s="173"/>
      <c r="X84" s="66"/>
      <c r="Y84" s="66"/>
      <c r="Z84" s="66"/>
      <c r="AA84" s="66"/>
      <c r="AB84" s="66"/>
      <c r="AC84" s="66"/>
      <c r="AD84" s="66"/>
      <c r="AE84" s="66"/>
      <c r="AF84" s="66"/>
      <c r="AG84" s="66"/>
    </row>
  </sheetData>
  <mergeCells count="14">
    <mergeCell ref="AC15:AG15"/>
    <mergeCell ref="AH15:AL15"/>
    <mergeCell ref="A7:AG12"/>
    <mergeCell ref="A14:A16"/>
    <mergeCell ref="B14:B16"/>
    <mergeCell ref="C14:C16"/>
    <mergeCell ref="D15:H15"/>
    <mergeCell ref="I15:M15"/>
    <mergeCell ref="N15:R15"/>
    <mergeCell ref="X15:AB15"/>
    <mergeCell ref="S15:W15"/>
    <mergeCell ref="D14:W14"/>
    <mergeCell ref="X14:AQ14"/>
    <mergeCell ref="AM15:AQ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3"/>
  <sheetViews>
    <sheetView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13" t="s">
        <v>204</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row>
    <row r="8" spans="1:43">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row>
    <row r="9" spans="1:43">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row>
    <row r="10" spans="1:43" ht="48.75" customHeight="1">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row>
    <row r="11" spans="1:43" ht="58.5" customHeight="1">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row>
    <row r="12" spans="1:43">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row>
    <row r="13" spans="1:43" ht="15.75" thickBot="1">
      <c r="A13" s="215"/>
    </row>
    <row r="14" spans="1:43" ht="88.5" customHeight="1" thickBot="1">
      <c r="A14" s="216" t="s">
        <v>0</v>
      </c>
      <c r="B14" s="216" t="s">
        <v>1</v>
      </c>
      <c r="C14" s="216" t="s">
        <v>2</v>
      </c>
      <c r="D14" s="217" t="s">
        <v>195</v>
      </c>
      <c r="E14" s="218"/>
      <c r="F14" s="218"/>
      <c r="G14" s="218"/>
      <c r="H14" s="218"/>
      <c r="I14" s="218"/>
      <c r="J14" s="218"/>
      <c r="K14" s="218"/>
      <c r="L14" s="218"/>
      <c r="M14" s="218"/>
      <c r="N14" s="218"/>
      <c r="O14" s="218"/>
      <c r="P14" s="218"/>
      <c r="Q14" s="218"/>
      <c r="R14" s="218"/>
      <c r="S14" s="218"/>
      <c r="T14" s="218"/>
      <c r="U14" s="218"/>
      <c r="V14" s="218"/>
      <c r="W14" s="219"/>
      <c r="X14" s="217" t="s">
        <v>196</v>
      </c>
      <c r="Y14" s="218"/>
      <c r="Z14" s="218"/>
      <c r="AA14" s="218"/>
      <c r="AB14" s="218"/>
      <c r="AC14" s="218"/>
      <c r="AD14" s="218"/>
      <c r="AE14" s="218"/>
      <c r="AF14" s="218"/>
      <c r="AG14" s="218"/>
      <c r="AH14" s="218"/>
      <c r="AI14" s="218"/>
      <c r="AJ14" s="218"/>
      <c r="AK14" s="218"/>
      <c r="AL14" s="218"/>
      <c r="AM14" s="218"/>
      <c r="AN14" s="218"/>
      <c r="AO14" s="218"/>
      <c r="AP14" s="218"/>
      <c r="AQ14" s="219"/>
    </row>
    <row r="15" spans="1:43" ht="15.75" customHeight="1" thickBot="1">
      <c r="A15" s="220"/>
      <c r="B15" s="220"/>
      <c r="C15" s="220"/>
      <c r="D15" s="218" t="s">
        <v>197</v>
      </c>
      <c r="E15" s="218"/>
      <c r="F15" s="218"/>
      <c r="G15" s="218"/>
      <c r="H15" s="219"/>
      <c r="I15" s="218" t="s">
        <v>198</v>
      </c>
      <c r="J15" s="218"/>
      <c r="K15" s="218"/>
      <c r="L15" s="218"/>
      <c r="M15" s="219"/>
      <c r="N15" s="218" t="s">
        <v>199</v>
      </c>
      <c r="O15" s="218"/>
      <c r="P15" s="218"/>
      <c r="Q15" s="218"/>
      <c r="R15" s="219"/>
      <c r="S15" s="218" t="s">
        <v>201</v>
      </c>
      <c r="T15" s="218"/>
      <c r="U15" s="218"/>
      <c r="V15" s="218"/>
      <c r="W15" s="219"/>
      <c r="X15" s="218" t="s">
        <v>200</v>
      </c>
      <c r="Y15" s="218"/>
      <c r="Z15" s="218"/>
      <c r="AA15" s="218"/>
      <c r="AB15" s="219"/>
      <c r="AC15" s="218" t="s">
        <v>198</v>
      </c>
      <c r="AD15" s="218"/>
      <c r="AE15" s="218"/>
      <c r="AF15" s="218"/>
      <c r="AG15" s="218"/>
      <c r="AH15" s="217" t="s">
        <v>199</v>
      </c>
      <c r="AI15" s="218"/>
      <c r="AJ15" s="218"/>
      <c r="AK15" s="218"/>
      <c r="AL15" s="218"/>
      <c r="AM15" s="217" t="s">
        <v>201</v>
      </c>
      <c r="AN15" s="218"/>
      <c r="AO15" s="218"/>
      <c r="AP15" s="218"/>
      <c r="AQ15" s="219"/>
    </row>
    <row r="16" spans="1:43" ht="15.75" thickBot="1">
      <c r="A16" s="221"/>
      <c r="B16" s="221"/>
      <c r="C16" s="221"/>
      <c r="D16" s="222" t="s">
        <v>187</v>
      </c>
      <c r="E16" s="222" t="s">
        <v>188</v>
      </c>
      <c r="F16" s="222" t="s">
        <v>189</v>
      </c>
      <c r="G16" s="222" t="s">
        <v>190</v>
      </c>
      <c r="H16" s="222" t="s">
        <v>191</v>
      </c>
      <c r="I16" s="222" t="s">
        <v>187</v>
      </c>
      <c r="J16" s="222" t="s">
        <v>188</v>
      </c>
      <c r="K16" s="222" t="s">
        <v>189</v>
      </c>
      <c r="L16" s="222" t="s">
        <v>190</v>
      </c>
      <c r="M16" s="222" t="s">
        <v>191</v>
      </c>
      <c r="N16" s="222" t="s">
        <v>187</v>
      </c>
      <c r="O16" s="222" t="s">
        <v>188</v>
      </c>
      <c r="P16" s="222" t="s">
        <v>189</v>
      </c>
      <c r="Q16" s="222" t="s">
        <v>190</v>
      </c>
      <c r="R16" s="222" t="s">
        <v>191</v>
      </c>
      <c r="S16" s="222" t="s">
        <v>187</v>
      </c>
      <c r="T16" s="222" t="s">
        <v>188</v>
      </c>
      <c r="U16" s="222" t="s">
        <v>189</v>
      </c>
      <c r="V16" s="222" t="s">
        <v>190</v>
      </c>
      <c r="W16" s="222" t="s">
        <v>191</v>
      </c>
      <c r="X16" s="222" t="s">
        <v>187</v>
      </c>
      <c r="Y16" s="222" t="s">
        <v>188</v>
      </c>
      <c r="Z16" s="222" t="s">
        <v>189</v>
      </c>
      <c r="AA16" s="222" t="s">
        <v>190</v>
      </c>
      <c r="AB16" s="222" t="s">
        <v>191</v>
      </c>
      <c r="AC16" s="222" t="s">
        <v>187</v>
      </c>
      <c r="AD16" s="222" t="s">
        <v>188</v>
      </c>
      <c r="AE16" s="222" t="s">
        <v>189</v>
      </c>
      <c r="AF16" s="222" t="s">
        <v>190</v>
      </c>
      <c r="AG16" s="223" t="s">
        <v>191</v>
      </c>
      <c r="AH16" s="222" t="s">
        <v>187</v>
      </c>
      <c r="AI16" s="222" t="s">
        <v>188</v>
      </c>
      <c r="AJ16" s="222" t="s">
        <v>189</v>
      </c>
      <c r="AK16" s="222" t="s">
        <v>190</v>
      </c>
      <c r="AL16" s="230" t="s">
        <v>191</v>
      </c>
      <c r="AM16" s="225" t="s">
        <v>187</v>
      </c>
      <c r="AN16" s="222" t="s">
        <v>188</v>
      </c>
      <c r="AO16" s="222" t="s">
        <v>189</v>
      </c>
      <c r="AP16" s="222" t="s">
        <v>190</v>
      </c>
      <c r="AQ16" s="224" t="s">
        <v>191</v>
      </c>
    </row>
    <row r="17" spans="1:43" ht="15.75" thickBot="1">
      <c r="A17" s="225">
        <v>1</v>
      </c>
      <c r="B17" s="222">
        <v>2</v>
      </c>
      <c r="C17" s="222">
        <v>3</v>
      </c>
      <c r="D17" s="222">
        <v>4</v>
      </c>
      <c r="E17" s="222">
        <v>5</v>
      </c>
      <c r="F17" s="222">
        <v>6</v>
      </c>
      <c r="G17" s="222">
        <v>7</v>
      </c>
      <c r="H17" s="222">
        <v>8</v>
      </c>
      <c r="I17" s="222">
        <v>9</v>
      </c>
      <c r="J17" s="222">
        <v>10</v>
      </c>
      <c r="K17" s="222">
        <v>11</v>
      </c>
      <c r="L17" s="222">
        <v>12</v>
      </c>
      <c r="M17" s="222">
        <v>13</v>
      </c>
      <c r="N17" s="222">
        <v>14</v>
      </c>
      <c r="O17" s="222">
        <v>15</v>
      </c>
      <c r="P17" s="222">
        <v>16</v>
      </c>
      <c r="Q17" s="222">
        <v>17</v>
      </c>
      <c r="R17" s="222">
        <v>18</v>
      </c>
      <c r="S17" s="222">
        <v>19</v>
      </c>
      <c r="T17" s="222">
        <v>20</v>
      </c>
      <c r="U17" s="222">
        <v>21</v>
      </c>
      <c r="V17" s="222">
        <v>22</v>
      </c>
      <c r="W17" s="222">
        <v>23</v>
      </c>
      <c r="X17" s="222">
        <v>24</v>
      </c>
      <c r="Y17" s="222">
        <v>25</v>
      </c>
      <c r="Z17" s="222">
        <v>26</v>
      </c>
      <c r="AA17" s="222">
        <v>27</v>
      </c>
      <c r="AB17" s="222">
        <v>28</v>
      </c>
      <c r="AC17" s="222">
        <v>29</v>
      </c>
      <c r="AD17" s="222">
        <v>30</v>
      </c>
      <c r="AE17" s="222">
        <v>31</v>
      </c>
      <c r="AF17" s="222">
        <v>32</v>
      </c>
      <c r="AG17" s="222">
        <v>33</v>
      </c>
      <c r="AH17" s="222">
        <v>34</v>
      </c>
      <c r="AI17" s="222">
        <v>35</v>
      </c>
      <c r="AJ17" s="222">
        <v>36</v>
      </c>
      <c r="AK17" s="222">
        <v>37</v>
      </c>
      <c r="AL17" s="222">
        <v>38</v>
      </c>
      <c r="AM17" s="222">
        <v>39</v>
      </c>
      <c r="AN17" s="222">
        <v>40</v>
      </c>
      <c r="AO17" s="222">
        <v>41</v>
      </c>
      <c r="AP17" s="222">
        <v>42</v>
      </c>
      <c r="AQ17" s="222">
        <v>43</v>
      </c>
    </row>
    <row r="18" spans="1:43" ht="15.75" thickBot="1">
      <c r="A18" s="226"/>
      <c r="B18" s="227"/>
      <c r="C18" s="227"/>
      <c r="D18" s="236"/>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8"/>
      <c r="AH18" s="237"/>
      <c r="AI18" s="237"/>
      <c r="AJ18" s="237"/>
      <c r="AK18" s="237"/>
      <c r="AL18" s="238"/>
      <c r="AM18" s="237"/>
      <c r="AN18" s="237"/>
      <c r="AO18" s="237"/>
      <c r="AP18" s="237"/>
      <c r="AQ18" s="239"/>
    </row>
    <row r="19" spans="1:43" s="158" customFormat="1" ht="23.25" customHeight="1" thickBot="1">
      <c r="A19" s="154"/>
      <c r="B19" s="233" t="s">
        <v>24</v>
      </c>
      <c r="C19" s="156"/>
      <c r="D19" s="234">
        <f t="shared" ref="D19:AQ19" si="0">D20</f>
        <v>0</v>
      </c>
      <c r="E19" s="234">
        <f t="shared" si="0"/>
        <v>0</v>
      </c>
      <c r="F19" s="234">
        <f t="shared" si="0"/>
        <v>0</v>
      </c>
      <c r="G19" s="234">
        <f t="shared" si="0"/>
        <v>0</v>
      </c>
      <c r="H19" s="234">
        <f t="shared" si="0"/>
        <v>0</v>
      </c>
      <c r="I19" s="234">
        <f t="shared" si="0"/>
        <v>0</v>
      </c>
      <c r="J19" s="234">
        <f t="shared" si="0"/>
        <v>0</v>
      </c>
      <c r="K19" s="234">
        <f t="shared" si="0"/>
        <v>0</v>
      </c>
      <c r="L19" s="234">
        <f t="shared" si="0"/>
        <v>0</v>
      </c>
      <c r="M19" s="234">
        <f t="shared" si="0"/>
        <v>0</v>
      </c>
      <c r="N19" s="234">
        <f t="shared" si="0"/>
        <v>0</v>
      </c>
      <c r="O19" s="234">
        <f t="shared" si="0"/>
        <v>0</v>
      </c>
      <c r="P19" s="234">
        <f t="shared" si="0"/>
        <v>0</v>
      </c>
      <c r="Q19" s="234">
        <f t="shared" si="0"/>
        <v>0</v>
      </c>
      <c r="R19" s="234">
        <f t="shared" si="0"/>
        <v>0</v>
      </c>
      <c r="S19" s="234">
        <f t="shared" si="0"/>
        <v>0</v>
      </c>
      <c r="T19" s="234">
        <f t="shared" si="0"/>
        <v>0</v>
      </c>
      <c r="U19" s="234">
        <f t="shared" si="0"/>
        <v>0</v>
      </c>
      <c r="V19" s="234">
        <f t="shared" si="0"/>
        <v>0</v>
      </c>
      <c r="W19" s="234">
        <f t="shared" si="0"/>
        <v>0</v>
      </c>
      <c r="X19" s="234">
        <f t="shared" si="0"/>
        <v>0</v>
      </c>
      <c r="Y19" s="234">
        <f t="shared" si="0"/>
        <v>0</v>
      </c>
      <c r="Z19" s="234">
        <f t="shared" si="0"/>
        <v>0</v>
      </c>
      <c r="AA19" s="234">
        <f t="shared" si="0"/>
        <v>0</v>
      </c>
      <c r="AB19" s="234">
        <f t="shared" si="0"/>
        <v>0</v>
      </c>
      <c r="AC19" s="234">
        <f t="shared" si="0"/>
        <v>0</v>
      </c>
      <c r="AD19" s="234">
        <f t="shared" si="0"/>
        <v>0</v>
      </c>
      <c r="AE19" s="234">
        <f t="shared" si="0"/>
        <v>0</v>
      </c>
      <c r="AF19" s="234">
        <f t="shared" si="0"/>
        <v>0</v>
      </c>
      <c r="AG19" s="235">
        <f t="shared" si="0"/>
        <v>0</v>
      </c>
      <c r="AH19" s="234">
        <f t="shared" si="0"/>
        <v>0</v>
      </c>
      <c r="AI19" s="234">
        <f t="shared" si="0"/>
        <v>0</v>
      </c>
      <c r="AJ19" s="234">
        <f t="shared" si="0"/>
        <v>0</v>
      </c>
      <c r="AK19" s="234">
        <f t="shared" si="0"/>
        <v>0</v>
      </c>
      <c r="AL19" s="235">
        <f t="shared" si="0"/>
        <v>0</v>
      </c>
      <c r="AM19" s="234">
        <f t="shared" si="0"/>
        <v>0</v>
      </c>
      <c r="AN19" s="235">
        <f t="shared" si="0"/>
        <v>0</v>
      </c>
      <c r="AO19" s="234">
        <f t="shared" si="0"/>
        <v>0</v>
      </c>
      <c r="AP19" s="235">
        <f t="shared" si="0"/>
        <v>0</v>
      </c>
      <c r="AQ19" s="234">
        <f t="shared" si="0"/>
        <v>0</v>
      </c>
    </row>
    <row r="20" spans="1:43" s="163" customFormat="1" ht="25.5" customHeight="1" thickBot="1">
      <c r="A20" s="159">
        <v>1</v>
      </c>
      <c r="B20" s="159" t="s">
        <v>26</v>
      </c>
      <c r="C20" s="231"/>
      <c r="D20" s="162">
        <f t="shared" ref="D20:AL20" si="1">D21+D43+D69+D70+D67</f>
        <v>0</v>
      </c>
      <c r="E20" s="162">
        <f t="shared" si="1"/>
        <v>0</v>
      </c>
      <c r="F20" s="162">
        <f t="shared" si="1"/>
        <v>0</v>
      </c>
      <c r="G20" s="162">
        <f t="shared" si="1"/>
        <v>0</v>
      </c>
      <c r="H20" s="162">
        <f t="shared" si="1"/>
        <v>0</v>
      </c>
      <c r="I20" s="162">
        <f t="shared" si="1"/>
        <v>0</v>
      </c>
      <c r="J20" s="162">
        <f t="shared" si="1"/>
        <v>0</v>
      </c>
      <c r="K20" s="162">
        <f t="shared" si="1"/>
        <v>0</v>
      </c>
      <c r="L20" s="162">
        <f t="shared" si="1"/>
        <v>0</v>
      </c>
      <c r="M20" s="162">
        <f t="shared" si="1"/>
        <v>0</v>
      </c>
      <c r="N20" s="162">
        <f t="shared" si="1"/>
        <v>0</v>
      </c>
      <c r="O20" s="162">
        <f t="shared" si="1"/>
        <v>0</v>
      </c>
      <c r="P20" s="162">
        <f t="shared" si="1"/>
        <v>0</v>
      </c>
      <c r="Q20" s="162">
        <f t="shared" si="1"/>
        <v>0</v>
      </c>
      <c r="R20" s="162">
        <f t="shared" si="1"/>
        <v>0</v>
      </c>
      <c r="S20" s="162">
        <f t="shared" ref="S20:W20" si="2">S21+S43+S69+S70+S67</f>
        <v>0</v>
      </c>
      <c r="T20" s="162">
        <f t="shared" si="2"/>
        <v>0</v>
      </c>
      <c r="U20" s="162">
        <f t="shared" si="2"/>
        <v>0</v>
      </c>
      <c r="V20" s="162">
        <f t="shared" si="2"/>
        <v>0</v>
      </c>
      <c r="W20" s="162">
        <f t="shared" si="2"/>
        <v>0</v>
      </c>
      <c r="X20" s="162">
        <f t="shared" si="1"/>
        <v>0</v>
      </c>
      <c r="Y20" s="162">
        <f t="shared" si="1"/>
        <v>0</v>
      </c>
      <c r="Z20" s="162">
        <f t="shared" si="1"/>
        <v>0</v>
      </c>
      <c r="AA20" s="162">
        <f t="shared" si="1"/>
        <v>0</v>
      </c>
      <c r="AB20" s="162">
        <f t="shared" si="1"/>
        <v>0</v>
      </c>
      <c r="AC20" s="162">
        <f t="shared" si="1"/>
        <v>0</v>
      </c>
      <c r="AD20" s="162">
        <f t="shared" si="1"/>
        <v>0</v>
      </c>
      <c r="AE20" s="162">
        <f t="shared" si="1"/>
        <v>0</v>
      </c>
      <c r="AF20" s="162">
        <f t="shared" si="1"/>
        <v>0</v>
      </c>
      <c r="AG20" s="177">
        <f t="shared" si="1"/>
        <v>0</v>
      </c>
      <c r="AH20" s="162">
        <f t="shared" si="1"/>
        <v>0</v>
      </c>
      <c r="AI20" s="162">
        <f t="shared" si="1"/>
        <v>0</v>
      </c>
      <c r="AJ20" s="162">
        <f t="shared" si="1"/>
        <v>0</v>
      </c>
      <c r="AK20" s="162">
        <f t="shared" si="1"/>
        <v>0</v>
      </c>
      <c r="AL20" s="177">
        <f t="shared" si="1"/>
        <v>0</v>
      </c>
      <c r="AM20" s="162">
        <f t="shared" ref="AM20:AQ20" si="3">AM21+AM43+AM69+AM70+AM67</f>
        <v>0</v>
      </c>
      <c r="AN20" s="177">
        <f t="shared" si="3"/>
        <v>0</v>
      </c>
      <c r="AO20" s="162">
        <f t="shared" si="3"/>
        <v>0</v>
      </c>
      <c r="AP20" s="177">
        <f t="shared" si="3"/>
        <v>0</v>
      </c>
      <c r="AQ20" s="162">
        <f t="shared" si="3"/>
        <v>0</v>
      </c>
    </row>
    <row r="21" spans="1:43" s="70" customFormat="1" ht="30.75" thickBot="1">
      <c r="A21" s="23" t="s">
        <v>27</v>
      </c>
      <c r="B21" s="24" t="s">
        <v>28</v>
      </c>
      <c r="C21" s="232" t="s">
        <v>29</v>
      </c>
      <c r="D21" s="166">
        <f t="shared" ref="D21:AL21" si="4">D22+D39</f>
        <v>0</v>
      </c>
      <c r="E21" s="166">
        <f t="shared" si="4"/>
        <v>0</v>
      </c>
      <c r="F21" s="166">
        <f t="shared" si="4"/>
        <v>0</v>
      </c>
      <c r="G21" s="166">
        <f t="shared" si="4"/>
        <v>0</v>
      </c>
      <c r="H21" s="166">
        <f t="shared" si="4"/>
        <v>0</v>
      </c>
      <c r="I21" s="166">
        <f t="shared" si="4"/>
        <v>0</v>
      </c>
      <c r="J21" s="166">
        <f t="shared" si="4"/>
        <v>0</v>
      </c>
      <c r="K21" s="166">
        <f t="shared" si="4"/>
        <v>0</v>
      </c>
      <c r="L21" s="166">
        <f t="shared" si="4"/>
        <v>0</v>
      </c>
      <c r="M21" s="166">
        <f t="shared" si="4"/>
        <v>0</v>
      </c>
      <c r="N21" s="166">
        <f t="shared" si="4"/>
        <v>0</v>
      </c>
      <c r="O21" s="166">
        <f t="shared" si="4"/>
        <v>0</v>
      </c>
      <c r="P21" s="166">
        <f t="shared" si="4"/>
        <v>0</v>
      </c>
      <c r="Q21" s="166">
        <f t="shared" si="4"/>
        <v>0</v>
      </c>
      <c r="R21" s="166">
        <f t="shared" si="4"/>
        <v>0</v>
      </c>
      <c r="S21" s="166">
        <f t="shared" ref="S21:W21" si="5">S22+S39</f>
        <v>0</v>
      </c>
      <c r="T21" s="166">
        <f t="shared" si="5"/>
        <v>0</v>
      </c>
      <c r="U21" s="166">
        <f t="shared" si="5"/>
        <v>0</v>
      </c>
      <c r="V21" s="166">
        <f t="shared" si="5"/>
        <v>0</v>
      </c>
      <c r="W21" s="166">
        <f t="shared" si="5"/>
        <v>0</v>
      </c>
      <c r="X21" s="166">
        <f t="shared" si="4"/>
        <v>0</v>
      </c>
      <c r="Y21" s="166">
        <f t="shared" si="4"/>
        <v>0</v>
      </c>
      <c r="Z21" s="166">
        <f t="shared" si="4"/>
        <v>0</v>
      </c>
      <c r="AA21" s="166">
        <f t="shared" si="4"/>
        <v>0</v>
      </c>
      <c r="AB21" s="166">
        <f t="shared" si="4"/>
        <v>0</v>
      </c>
      <c r="AC21" s="166">
        <f t="shared" si="4"/>
        <v>0</v>
      </c>
      <c r="AD21" s="166">
        <f t="shared" si="4"/>
        <v>0</v>
      </c>
      <c r="AE21" s="166">
        <f t="shared" si="4"/>
        <v>0</v>
      </c>
      <c r="AF21" s="166">
        <f t="shared" si="4"/>
        <v>0</v>
      </c>
      <c r="AG21" s="178">
        <f t="shared" si="4"/>
        <v>0</v>
      </c>
      <c r="AH21" s="166">
        <f t="shared" si="4"/>
        <v>0</v>
      </c>
      <c r="AI21" s="166">
        <f t="shared" si="4"/>
        <v>0</v>
      </c>
      <c r="AJ21" s="166">
        <f t="shared" si="4"/>
        <v>0</v>
      </c>
      <c r="AK21" s="166">
        <f t="shared" si="4"/>
        <v>0</v>
      </c>
      <c r="AL21" s="178">
        <f t="shared" si="4"/>
        <v>0</v>
      </c>
      <c r="AM21" s="166">
        <f t="shared" ref="AM21:AQ21" si="6">AM22+AM39</f>
        <v>0</v>
      </c>
      <c r="AN21" s="178">
        <f t="shared" si="6"/>
        <v>0</v>
      </c>
      <c r="AO21" s="166">
        <f t="shared" si="6"/>
        <v>0</v>
      </c>
      <c r="AP21" s="178">
        <f t="shared" si="6"/>
        <v>0</v>
      </c>
      <c r="AQ21" s="166">
        <f t="shared" si="6"/>
        <v>0</v>
      </c>
    </row>
    <row r="22" spans="1:43" s="70" customFormat="1" ht="45.75" thickBot="1">
      <c r="A22" s="23" t="s">
        <v>30</v>
      </c>
      <c r="B22" s="24" t="s">
        <v>31</v>
      </c>
      <c r="C22" s="232" t="s">
        <v>29</v>
      </c>
      <c r="D22" s="166">
        <f t="shared" ref="D22:AL22" si="7">D23+D24+D25</f>
        <v>0</v>
      </c>
      <c r="E22" s="166">
        <f t="shared" si="7"/>
        <v>0</v>
      </c>
      <c r="F22" s="166">
        <f t="shared" si="7"/>
        <v>0</v>
      </c>
      <c r="G22" s="166">
        <f t="shared" si="7"/>
        <v>0</v>
      </c>
      <c r="H22" s="166">
        <f t="shared" si="7"/>
        <v>0</v>
      </c>
      <c r="I22" s="166">
        <f t="shared" si="7"/>
        <v>0</v>
      </c>
      <c r="J22" s="166">
        <f t="shared" si="7"/>
        <v>0</v>
      </c>
      <c r="K22" s="166">
        <f t="shared" si="7"/>
        <v>0</v>
      </c>
      <c r="L22" s="166">
        <f t="shared" si="7"/>
        <v>0</v>
      </c>
      <c r="M22" s="166">
        <f t="shared" si="7"/>
        <v>0</v>
      </c>
      <c r="N22" s="166">
        <f t="shared" si="7"/>
        <v>0</v>
      </c>
      <c r="O22" s="166">
        <f t="shared" si="7"/>
        <v>0</v>
      </c>
      <c r="P22" s="166">
        <f t="shared" si="7"/>
        <v>0</v>
      </c>
      <c r="Q22" s="166">
        <f t="shared" si="7"/>
        <v>0</v>
      </c>
      <c r="R22" s="166">
        <f t="shared" si="7"/>
        <v>0</v>
      </c>
      <c r="S22" s="166">
        <f t="shared" ref="S22:W22" si="8">S23+S24+S25</f>
        <v>0</v>
      </c>
      <c r="T22" s="166">
        <f t="shared" si="8"/>
        <v>0</v>
      </c>
      <c r="U22" s="166">
        <f t="shared" si="8"/>
        <v>0</v>
      </c>
      <c r="V22" s="166">
        <f t="shared" si="8"/>
        <v>0</v>
      </c>
      <c r="W22" s="166">
        <f t="shared" si="8"/>
        <v>0</v>
      </c>
      <c r="X22" s="166">
        <f t="shared" si="7"/>
        <v>0</v>
      </c>
      <c r="Y22" s="166">
        <f t="shared" si="7"/>
        <v>0</v>
      </c>
      <c r="Z22" s="166">
        <f t="shared" si="7"/>
        <v>0</v>
      </c>
      <c r="AA22" s="166">
        <f t="shared" si="7"/>
        <v>0</v>
      </c>
      <c r="AB22" s="166">
        <f t="shared" si="7"/>
        <v>0</v>
      </c>
      <c r="AC22" s="166">
        <f t="shared" si="7"/>
        <v>0</v>
      </c>
      <c r="AD22" s="166">
        <f t="shared" si="7"/>
        <v>0</v>
      </c>
      <c r="AE22" s="166">
        <f t="shared" si="7"/>
        <v>0</v>
      </c>
      <c r="AF22" s="166">
        <f t="shared" si="7"/>
        <v>0</v>
      </c>
      <c r="AG22" s="178">
        <f t="shared" si="7"/>
        <v>0</v>
      </c>
      <c r="AH22" s="166">
        <f t="shared" si="7"/>
        <v>0</v>
      </c>
      <c r="AI22" s="166">
        <f t="shared" si="7"/>
        <v>0</v>
      </c>
      <c r="AJ22" s="166">
        <f t="shared" si="7"/>
        <v>0</v>
      </c>
      <c r="AK22" s="166">
        <f t="shared" si="7"/>
        <v>0</v>
      </c>
      <c r="AL22" s="178">
        <f t="shared" si="7"/>
        <v>0</v>
      </c>
      <c r="AM22" s="166">
        <f t="shared" ref="AM22:AQ22" si="9">AM23+AM24+AM25</f>
        <v>0</v>
      </c>
      <c r="AN22" s="178">
        <f t="shared" si="9"/>
        <v>0</v>
      </c>
      <c r="AO22" s="166">
        <f t="shared" si="9"/>
        <v>0</v>
      </c>
      <c r="AP22" s="178">
        <f t="shared" si="9"/>
        <v>0</v>
      </c>
      <c r="AQ22" s="166">
        <f t="shared" si="9"/>
        <v>0</v>
      </c>
    </row>
    <row r="23" spans="1:43" s="70" customFormat="1" ht="75.75" thickBot="1">
      <c r="A23" s="23" t="s">
        <v>32</v>
      </c>
      <c r="B23" s="24" t="s">
        <v>33</v>
      </c>
      <c r="C23" s="232" t="s">
        <v>29</v>
      </c>
      <c r="D23" s="166">
        <v>0</v>
      </c>
      <c r="E23" s="166">
        <v>0</v>
      </c>
      <c r="F23" s="166">
        <v>0</v>
      </c>
      <c r="G23" s="166">
        <v>0</v>
      </c>
      <c r="H23" s="166">
        <v>0</v>
      </c>
      <c r="I23" s="166">
        <v>0</v>
      </c>
      <c r="J23" s="166">
        <v>0</v>
      </c>
      <c r="K23" s="166">
        <v>0</v>
      </c>
      <c r="L23" s="166">
        <v>0</v>
      </c>
      <c r="M23" s="166">
        <v>0</v>
      </c>
      <c r="N23" s="166">
        <v>0</v>
      </c>
      <c r="O23" s="166">
        <v>0</v>
      </c>
      <c r="P23" s="166">
        <v>0</v>
      </c>
      <c r="Q23" s="166">
        <v>0</v>
      </c>
      <c r="R23" s="166">
        <v>0</v>
      </c>
      <c r="S23" s="166">
        <v>0</v>
      </c>
      <c r="T23" s="166">
        <v>0</v>
      </c>
      <c r="U23" s="166">
        <v>0</v>
      </c>
      <c r="V23" s="166">
        <v>0</v>
      </c>
      <c r="W23" s="166">
        <v>0</v>
      </c>
      <c r="X23" s="166">
        <v>0</v>
      </c>
      <c r="Y23" s="166">
        <v>0</v>
      </c>
      <c r="Z23" s="166">
        <v>0</v>
      </c>
      <c r="AA23" s="166">
        <v>0</v>
      </c>
      <c r="AB23" s="166">
        <v>0</v>
      </c>
      <c r="AC23" s="166">
        <v>0</v>
      </c>
      <c r="AD23" s="166">
        <v>0</v>
      </c>
      <c r="AE23" s="166">
        <v>0</v>
      </c>
      <c r="AF23" s="166">
        <v>0</v>
      </c>
      <c r="AG23" s="178">
        <v>0</v>
      </c>
      <c r="AH23" s="166">
        <v>0</v>
      </c>
      <c r="AI23" s="166">
        <v>0</v>
      </c>
      <c r="AJ23" s="166">
        <v>0</v>
      </c>
      <c r="AK23" s="166">
        <v>0</v>
      </c>
      <c r="AL23" s="178">
        <v>0</v>
      </c>
      <c r="AM23" s="166">
        <v>0</v>
      </c>
      <c r="AN23" s="178">
        <v>0</v>
      </c>
      <c r="AO23" s="166">
        <v>0</v>
      </c>
      <c r="AP23" s="178">
        <v>0</v>
      </c>
      <c r="AQ23" s="166">
        <v>0</v>
      </c>
    </row>
    <row r="24" spans="1:43" s="70" customFormat="1" ht="75.75" thickBot="1">
      <c r="A24" s="23" t="s">
        <v>34</v>
      </c>
      <c r="B24" s="24" t="s">
        <v>35</v>
      </c>
      <c r="C24" s="232" t="s">
        <v>29</v>
      </c>
      <c r="D24" s="166">
        <v>0</v>
      </c>
      <c r="E24" s="166">
        <v>0</v>
      </c>
      <c r="F24" s="166">
        <v>0</v>
      </c>
      <c r="G24" s="166">
        <v>0</v>
      </c>
      <c r="H24" s="166">
        <v>0</v>
      </c>
      <c r="I24" s="166">
        <v>0</v>
      </c>
      <c r="J24" s="166">
        <v>0</v>
      </c>
      <c r="K24" s="166">
        <v>0</v>
      </c>
      <c r="L24" s="166">
        <v>0</v>
      </c>
      <c r="M24" s="166">
        <v>0</v>
      </c>
      <c r="N24" s="166">
        <v>0</v>
      </c>
      <c r="O24" s="166">
        <v>0</v>
      </c>
      <c r="P24" s="166">
        <v>0</v>
      </c>
      <c r="Q24" s="166">
        <v>0</v>
      </c>
      <c r="R24" s="166">
        <v>0</v>
      </c>
      <c r="S24" s="166">
        <v>0</v>
      </c>
      <c r="T24" s="166">
        <v>0</v>
      </c>
      <c r="U24" s="166">
        <v>0</v>
      </c>
      <c r="V24" s="166">
        <v>0</v>
      </c>
      <c r="W24" s="166">
        <v>0</v>
      </c>
      <c r="X24" s="166">
        <v>0</v>
      </c>
      <c r="Y24" s="166">
        <v>0</v>
      </c>
      <c r="Z24" s="166">
        <v>0</v>
      </c>
      <c r="AA24" s="166">
        <v>0</v>
      </c>
      <c r="AB24" s="166">
        <v>0</v>
      </c>
      <c r="AC24" s="166">
        <v>0</v>
      </c>
      <c r="AD24" s="166">
        <v>0</v>
      </c>
      <c r="AE24" s="166">
        <v>0</v>
      </c>
      <c r="AF24" s="166">
        <v>0</v>
      </c>
      <c r="AG24" s="178">
        <v>0</v>
      </c>
      <c r="AH24" s="166">
        <v>0</v>
      </c>
      <c r="AI24" s="166">
        <v>0</v>
      </c>
      <c r="AJ24" s="166">
        <v>0</v>
      </c>
      <c r="AK24" s="166">
        <v>0</v>
      </c>
      <c r="AL24" s="178">
        <v>0</v>
      </c>
      <c r="AM24" s="166">
        <v>0</v>
      </c>
      <c r="AN24" s="178">
        <v>0</v>
      </c>
      <c r="AO24" s="166">
        <v>0</v>
      </c>
      <c r="AP24" s="178">
        <v>0</v>
      </c>
      <c r="AQ24" s="166">
        <v>0</v>
      </c>
    </row>
    <row r="25" spans="1:43" s="70" customFormat="1" ht="60.75" thickBot="1">
      <c r="A25" s="23" t="s">
        <v>36</v>
      </c>
      <c r="B25" s="24" t="s">
        <v>37</v>
      </c>
      <c r="C25" s="232" t="s">
        <v>29</v>
      </c>
      <c r="D25" s="166">
        <f t="shared" ref="D25:AQ25" si="10">D26</f>
        <v>0</v>
      </c>
      <c r="E25" s="166">
        <f t="shared" si="10"/>
        <v>0</v>
      </c>
      <c r="F25" s="166">
        <f t="shared" si="10"/>
        <v>0</v>
      </c>
      <c r="G25" s="166">
        <f t="shared" si="10"/>
        <v>0</v>
      </c>
      <c r="H25" s="166">
        <f t="shared" si="10"/>
        <v>0</v>
      </c>
      <c r="I25" s="166">
        <f t="shared" si="10"/>
        <v>0</v>
      </c>
      <c r="J25" s="166">
        <f t="shared" si="10"/>
        <v>0</v>
      </c>
      <c r="K25" s="166">
        <f t="shared" si="10"/>
        <v>0</v>
      </c>
      <c r="L25" s="166">
        <f t="shared" si="10"/>
        <v>0</v>
      </c>
      <c r="M25" s="166">
        <f t="shared" si="10"/>
        <v>0</v>
      </c>
      <c r="N25" s="166">
        <f t="shared" si="10"/>
        <v>0</v>
      </c>
      <c r="O25" s="166">
        <f t="shared" si="10"/>
        <v>0</v>
      </c>
      <c r="P25" s="166">
        <f t="shared" si="10"/>
        <v>0</v>
      </c>
      <c r="Q25" s="166">
        <f t="shared" si="10"/>
        <v>0</v>
      </c>
      <c r="R25" s="166">
        <f t="shared" si="10"/>
        <v>0</v>
      </c>
      <c r="S25" s="166">
        <f t="shared" si="10"/>
        <v>0</v>
      </c>
      <c r="T25" s="166">
        <f t="shared" si="10"/>
        <v>0</v>
      </c>
      <c r="U25" s="166">
        <f t="shared" si="10"/>
        <v>0</v>
      </c>
      <c r="V25" s="166">
        <f t="shared" si="10"/>
        <v>0</v>
      </c>
      <c r="W25" s="166">
        <f t="shared" si="10"/>
        <v>0</v>
      </c>
      <c r="X25" s="166">
        <f t="shared" si="10"/>
        <v>0</v>
      </c>
      <c r="Y25" s="166">
        <f t="shared" si="10"/>
        <v>0</v>
      </c>
      <c r="Z25" s="166">
        <f t="shared" si="10"/>
        <v>0</v>
      </c>
      <c r="AA25" s="166">
        <f t="shared" si="10"/>
        <v>0</v>
      </c>
      <c r="AB25" s="166">
        <f t="shared" si="10"/>
        <v>0</v>
      </c>
      <c r="AC25" s="166">
        <f t="shared" si="10"/>
        <v>0</v>
      </c>
      <c r="AD25" s="166">
        <f t="shared" si="10"/>
        <v>0</v>
      </c>
      <c r="AE25" s="166">
        <f t="shared" si="10"/>
        <v>0</v>
      </c>
      <c r="AF25" s="166">
        <f t="shared" si="10"/>
        <v>0</v>
      </c>
      <c r="AG25" s="178">
        <f t="shared" si="10"/>
        <v>0</v>
      </c>
      <c r="AH25" s="166">
        <f t="shared" si="10"/>
        <v>0</v>
      </c>
      <c r="AI25" s="166">
        <f t="shared" si="10"/>
        <v>0</v>
      </c>
      <c r="AJ25" s="166">
        <f t="shared" si="10"/>
        <v>0</v>
      </c>
      <c r="AK25" s="166">
        <f t="shared" si="10"/>
        <v>0</v>
      </c>
      <c r="AL25" s="178">
        <f t="shared" si="10"/>
        <v>0</v>
      </c>
      <c r="AM25" s="166">
        <f t="shared" si="10"/>
        <v>0</v>
      </c>
      <c r="AN25" s="178">
        <f t="shared" si="10"/>
        <v>0</v>
      </c>
      <c r="AO25" s="166">
        <f t="shared" si="10"/>
        <v>0</v>
      </c>
      <c r="AP25" s="178">
        <f t="shared" si="10"/>
        <v>0</v>
      </c>
      <c r="AQ25" s="166">
        <f t="shared" si="10"/>
        <v>0</v>
      </c>
    </row>
    <row r="26" spans="1:43" s="70" customFormat="1" ht="102.75" thickBot="1">
      <c r="A26" s="34" t="s">
        <v>53</v>
      </c>
      <c r="B26" s="35" t="s">
        <v>54</v>
      </c>
      <c r="C26" s="36" t="s">
        <v>55</v>
      </c>
      <c r="D26" s="166">
        <v>0</v>
      </c>
      <c r="E26" s="166">
        <v>0</v>
      </c>
      <c r="F26" s="166">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166">
        <v>0</v>
      </c>
      <c r="AC26" s="166">
        <v>0</v>
      </c>
      <c r="AD26" s="166">
        <v>0</v>
      </c>
      <c r="AE26" s="166">
        <v>0</v>
      </c>
      <c r="AF26" s="166">
        <v>0</v>
      </c>
      <c r="AG26" s="178">
        <v>0</v>
      </c>
      <c r="AH26" s="166">
        <v>0</v>
      </c>
      <c r="AI26" s="166">
        <v>0</v>
      </c>
      <c r="AJ26" s="166">
        <v>0</v>
      </c>
      <c r="AK26" s="166">
        <v>0</v>
      </c>
      <c r="AL26" s="178">
        <v>0</v>
      </c>
      <c r="AM26" s="166">
        <v>0</v>
      </c>
      <c r="AN26" s="178">
        <v>0</v>
      </c>
      <c r="AO26" s="166">
        <v>0</v>
      </c>
      <c r="AP26" s="178">
        <v>0</v>
      </c>
      <c r="AQ26" s="166">
        <v>0</v>
      </c>
    </row>
    <row r="27" spans="1:43" s="70" customFormat="1" ht="39" hidden="1" thickBot="1">
      <c r="A27" s="34" t="s">
        <v>38</v>
      </c>
      <c r="B27" s="93" t="s">
        <v>39</v>
      </c>
      <c r="C27" s="94" t="s">
        <v>29</v>
      </c>
      <c r="D27" s="166" t="s">
        <v>25</v>
      </c>
      <c r="E27" s="166" t="s">
        <v>25</v>
      </c>
      <c r="F27" s="166" t="s">
        <v>25</v>
      </c>
      <c r="G27" s="166" t="s">
        <v>25</v>
      </c>
      <c r="H27" s="166" t="s">
        <v>25</v>
      </c>
      <c r="I27" s="166" t="s">
        <v>25</v>
      </c>
      <c r="J27" s="166" t="s">
        <v>25</v>
      </c>
      <c r="K27" s="166" t="s">
        <v>25</v>
      </c>
      <c r="L27" s="166" t="s">
        <v>25</v>
      </c>
      <c r="M27" s="166" t="s">
        <v>25</v>
      </c>
      <c r="N27" s="166" t="s">
        <v>25</v>
      </c>
      <c r="O27" s="166" t="s">
        <v>25</v>
      </c>
      <c r="P27" s="166" t="s">
        <v>25</v>
      </c>
      <c r="Q27" s="166" t="s">
        <v>25</v>
      </c>
      <c r="R27" s="166" t="s">
        <v>25</v>
      </c>
      <c r="S27" s="166" t="s">
        <v>25</v>
      </c>
      <c r="T27" s="166" t="s">
        <v>25</v>
      </c>
      <c r="U27" s="166" t="s">
        <v>25</v>
      </c>
      <c r="V27" s="166" t="s">
        <v>25</v>
      </c>
      <c r="W27" s="166" t="s">
        <v>25</v>
      </c>
      <c r="X27" s="166" t="s">
        <v>25</v>
      </c>
      <c r="Y27" s="166" t="s">
        <v>25</v>
      </c>
      <c r="Z27" s="166" t="s">
        <v>25</v>
      </c>
      <c r="AA27" s="166" t="s">
        <v>25</v>
      </c>
      <c r="AB27" s="166" t="s">
        <v>25</v>
      </c>
      <c r="AC27" s="166" t="s">
        <v>25</v>
      </c>
      <c r="AD27" s="166" t="s">
        <v>25</v>
      </c>
      <c r="AE27" s="166" t="s">
        <v>25</v>
      </c>
      <c r="AF27" s="166" t="s">
        <v>25</v>
      </c>
      <c r="AG27" s="178" t="s">
        <v>25</v>
      </c>
      <c r="AH27" s="166" t="s">
        <v>25</v>
      </c>
      <c r="AI27" s="166" t="s">
        <v>25</v>
      </c>
      <c r="AJ27" s="166" t="s">
        <v>25</v>
      </c>
      <c r="AK27" s="166" t="s">
        <v>25</v>
      </c>
      <c r="AL27" s="178" t="s">
        <v>25</v>
      </c>
      <c r="AM27" s="166" t="s">
        <v>25</v>
      </c>
      <c r="AN27" s="178" t="s">
        <v>25</v>
      </c>
      <c r="AO27" s="166" t="s">
        <v>25</v>
      </c>
      <c r="AP27" s="178" t="s">
        <v>25</v>
      </c>
      <c r="AQ27" s="166" t="s">
        <v>25</v>
      </c>
    </row>
    <row r="28" spans="1:43" s="70" customFormat="1" ht="64.5" hidden="1" thickBot="1">
      <c r="A28" s="34" t="s">
        <v>40</v>
      </c>
      <c r="B28" s="93" t="s">
        <v>41</v>
      </c>
      <c r="C28" s="94" t="s">
        <v>29</v>
      </c>
      <c r="D28" s="166" t="s">
        <v>25</v>
      </c>
      <c r="E28" s="166" t="s">
        <v>25</v>
      </c>
      <c r="F28" s="166" t="s">
        <v>25</v>
      </c>
      <c r="G28" s="166" t="s">
        <v>25</v>
      </c>
      <c r="H28" s="166" t="s">
        <v>25</v>
      </c>
      <c r="I28" s="166" t="s">
        <v>25</v>
      </c>
      <c r="J28" s="166" t="s">
        <v>25</v>
      </c>
      <c r="K28" s="166" t="s">
        <v>25</v>
      </c>
      <c r="L28" s="166" t="s">
        <v>25</v>
      </c>
      <c r="M28" s="166" t="s">
        <v>25</v>
      </c>
      <c r="N28" s="166" t="s">
        <v>25</v>
      </c>
      <c r="O28" s="166" t="s">
        <v>25</v>
      </c>
      <c r="P28" s="166" t="s">
        <v>25</v>
      </c>
      <c r="Q28" s="166" t="s">
        <v>25</v>
      </c>
      <c r="R28" s="166" t="s">
        <v>25</v>
      </c>
      <c r="S28" s="166" t="s">
        <v>25</v>
      </c>
      <c r="T28" s="166" t="s">
        <v>25</v>
      </c>
      <c r="U28" s="166" t="s">
        <v>25</v>
      </c>
      <c r="V28" s="166" t="s">
        <v>25</v>
      </c>
      <c r="W28" s="166" t="s">
        <v>25</v>
      </c>
      <c r="X28" s="166" t="s">
        <v>25</v>
      </c>
      <c r="Y28" s="166" t="s">
        <v>25</v>
      </c>
      <c r="Z28" s="166" t="s">
        <v>25</v>
      </c>
      <c r="AA28" s="166" t="s">
        <v>25</v>
      </c>
      <c r="AB28" s="166" t="s">
        <v>25</v>
      </c>
      <c r="AC28" s="166" t="s">
        <v>25</v>
      </c>
      <c r="AD28" s="166" t="s">
        <v>25</v>
      </c>
      <c r="AE28" s="166" t="s">
        <v>25</v>
      </c>
      <c r="AF28" s="166" t="s">
        <v>25</v>
      </c>
      <c r="AG28" s="178" t="s">
        <v>25</v>
      </c>
      <c r="AH28" s="166" t="s">
        <v>25</v>
      </c>
      <c r="AI28" s="166" t="s">
        <v>25</v>
      </c>
      <c r="AJ28" s="166" t="s">
        <v>25</v>
      </c>
      <c r="AK28" s="166" t="s">
        <v>25</v>
      </c>
      <c r="AL28" s="178" t="s">
        <v>25</v>
      </c>
      <c r="AM28" s="166" t="s">
        <v>25</v>
      </c>
      <c r="AN28" s="178" t="s">
        <v>25</v>
      </c>
      <c r="AO28" s="166" t="s">
        <v>25</v>
      </c>
      <c r="AP28" s="178" t="s">
        <v>25</v>
      </c>
      <c r="AQ28" s="166" t="s">
        <v>25</v>
      </c>
    </row>
    <row r="29" spans="1:43" s="70" customFormat="1" ht="39" hidden="1" thickBot="1">
      <c r="A29" s="34" t="s">
        <v>42</v>
      </c>
      <c r="B29" s="93" t="s">
        <v>43</v>
      </c>
      <c r="C29" s="94" t="s">
        <v>29</v>
      </c>
      <c r="D29" s="166" t="s">
        <v>25</v>
      </c>
      <c r="E29" s="166" t="s">
        <v>25</v>
      </c>
      <c r="F29" s="166" t="s">
        <v>25</v>
      </c>
      <c r="G29" s="166" t="s">
        <v>25</v>
      </c>
      <c r="H29" s="166" t="s">
        <v>25</v>
      </c>
      <c r="I29" s="166" t="s">
        <v>25</v>
      </c>
      <c r="J29" s="166" t="s">
        <v>25</v>
      </c>
      <c r="K29" s="166" t="s">
        <v>25</v>
      </c>
      <c r="L29" s="166" t="s">
        <v>25</v>
      </c>
      <c r="M29" s="166" t="s">
        <v>25</v>
      </c>
      <c r="N29" s="166" t="s">
        <v>25</v>
      </c>
      <c r="O29" s="166" t="s">
        <v>25</v>
      </c>
      <c r="P29" s="166" t="s">
        <v>25</v>
      </c>
      <c r="Q29" s="166" t="s">
        <v>25</v>
      </c>
      <c r="R29" s="166" t="s">
        <v>25</v>
      </c>
      <c r="S29" s="166" t="s">
        <v>25</v>
      </c>
      <c r="T29" s="166" t="s">
        <v>25</v>
      </c>
      <c r="U29" s="166" t="s">
        <v>25</v>
      </c>
      <c r="V29" s="166" t="s">
        <v>25</v>
      </c>
      <c r="W29" s="166" t="s">
        <v>25</v>
      </c>
      <c r="X29" s="166" t="s">
        <v>25</v>
      </c>
      <c r="Y29" s="166" t="s">
        <v>25</v>
      </c>
      <c r="Z29" s="166" t="s">
        <v>25</v>
      </c>
      <c r="AA29" s="166" t="s">
        <v>25</v>
      </c>
      <c r="AB29" s="166" t="s">
        <v>25</v>
      </c>
      <c r="AC29" s="166" t="s">
        <v>25</v>
      </c>
      <c r="AD29" s="166" t="s">
        <v>25</v>
      </c>
      <c r="AE29" s="166" t="s">
        <v>25</v>
      </c>
      <c r="AF29" s="166" t="s">
        <v>25</v>
      </c>
      <c r="AG29" s="178" t="s">
        <v>25</v>
      </c>
      <c r="AH29" s="166" t="s">
        <v>25</v>
      </c>
      <c r="AI29" s="166" t="s">
        <v>25</v>
      </c>
      <c r="AJ29" s="166" t="s">
        <v>25</v>
      </c>
      <c r="AK29" s="166" t="s">
        <v>25</v>
      </c>
      <c r="AL29" s="178" t="s">
        <v>25</v>
      </c>
      <c r="AM29" s="166" t="s">
        <v>25</v>
      </c>
      <c r="AN29" s="178" t="s">
        <v>25</v>
      </c>
      <c r="AO29" s="166" t="s">
        <v>25</v>
      </c>
      <c r="AP29" s="178" t="s">
        <v>25</v>
      </c>
      <c r="AQ29" s="166" t="s">
        <v>25</v>
      </c>
    </row>
    <row r="30" spans="1:43" s="70" customFormat="1" ht="51.75" hidden="1" thickBot="1">
      <c r="A30" s="34" t="s">
        <v>44</v>
      </c>
      <c r="B30" s="93" t="s">
        <v>45</v>
      </c>
      <c r="C30" s="94" t="s">
        <v>29</v>
      </c>
      <c r="D30" s="166" t="s">
        <v>25</v>
      </c>
      <c r="E30" s="166" t="s">
        <v>25</v>
      </c>
      <c r="F30" s="166" t="s">
        <v>25</v>
      </c>
      <c r="G30" s="166" t="s">
        <v>25</v>
      </c>
      <c r="H30" s="166" t="s">
        <v>25</v>
      </c>
      <c r="I30" s="166" t="s">
        <v>25</v>
      </c>
      <c r="J30" s="166" t="s">
        <v>25</v>
      </c>
      <c r="K30" s="166" t="s">
        <v>25</v>
      </c>
      <c r="L30" s="166" t="s">
        <v>25</v>
      </c>
      <c r="M30" s="166" t="s">
        <v>25</v>
      </c>
      <c r="N30" s="166" t="s">
        <v>25</v>
      </c>
      <c r="O30" s="166" t="s">
        <v>25</v>
      </c>
      <c r="P30" s="166" t="s">
        <v>25</v>
      </c>
      <c r="Q30" s="166" t="s">
        <v>25</v>
      </c>
      <c r="R30" s="166" t="s">
        <v>25</v>
      </c>
      <c r="S30" s="166" t="s">
        <v>25</v>
      </c>
      <c r="T30" s="166" t="s">
        <v>25</v>
      </c>
      <c r="U30" s="166" t="s">
        <v>25</v>
      </c>
      <c r="V30" s="166" t="s">
        <v>25</v>
      </c>
      <c r="W30" s="166" t="s">
        <v>25</v>
      </c>
      <c r="X30" s="166" t="s">
        <v>25</v>
      </c>
      <c r="Y30" s="166" t="s">
        <v>25</v>
      </c>
      <c r="Z30" s="166" t="s">
        <v>25</v>
      </c>
      <c r="AA30" s="166" t="s">
        <v>25</v>
      </c>
      <c r="AB30" s="166" t="s">
        <v>25</v>
      </c>
      <c r="AC30" s="166" t="s">
        <v>25</v>
      </c>
      <c r="AD30" s="166" t="s">
        <v>25</v>
      </c>
      <c r="AE30" s="166" t="s">
        <v>25</v>
      </c>
      <c r="AF30" s="166" t="s">
        <v>25</v>
      </c>
      <c r="AG30" s="178" t="s">
        <v>25</v>
      </c>
      <c r="AH30" s="166" t="s">
        <v>25</v>
      </c>
      <c r="AI30" s="166" t="s">
        <v>25</v>
      </c>
      <c r="AJ30" s="166" t="s">
        <v>25</v>
      </c>
      <c r="AK30" s="166" t="s">
        <v>25</v>
      </c>
      <c r="AL30" s="178" t="s">
        <v>25</v>
      </c>
      <c r="AM30" s="166" t="s">
        <v>25</v>
      </c>
      <c r="AN30" s="178" t="s">
        <v>25</v>
      </c>
      <c r="AO30" s="166" t="s">
        <v>25</v>
      </c>
      <c r="AP30" s="178" t="s">
        <v>25</v>
      </c>
      <c r="AQ30" s="166" t="s">
        <v>25</v>
      </c>
    </row>
    <row r="31" spans="1:43" s="70" customFormat="1" ht="39" hidden="1" thickBot="1">
      <c r="A31" s="34" t="s">
        <v>46</v>
      </c>
      <c r="B31" s="93" t="s">
        <v>47</v>
      </c>
      <c r="C31" s="94" t="s">
        <v>29</v>
      </c>
      <c r="D31" s="166" t="s">
        <v>25</v>
      </c>
      <c r="E31" s="166" t="s">
        <v>25</v>
      </c>
      <c r="F31" s="166" t="s">
        <v>25</v>
      </c>
      <c r="G31" s="166" t="s">
        <v>25</v>
      </c>
      <c r="H31" s="166" t="s">
        <v>25</v>
      </c>
      <c r="I31" s="166" t="s">
        <v>25</v>
      </c>
      <c r="J31" s="166" t="s">
        <v>25</v>
      </c>
      <c r="K31" s="166" t="s">
        <v>25</v>
      </c>
      <c r="L31" s="166" t="s">
        <v>25</v>
      </c>
      <c r="M31" s="166" t="s">
        <v>25</v>
      </c>
      <c r="N31" s="166" t="s">
        <v>25</v>
      </c>
      <c r="O31" s="166" t="s">
        <v>25</v>
      </c>
      <c r="P31" s="166" t="s">
        <v>25</v>
      </c>
      <c r="Q31" s="166" t="s">
        <v>25</v>
      </c>
      <c r="R31" s="166" t="s">
        <v>25</v>
      </c>
      <c r="S31" s="166" t="s">
        <v>25</v>
      </c>
      <c r="T31" s="166" t="s">
        <v>25</v>
      </c>
      <c r="U31" s="166" t="s">
        <v>25</v>
      </c>
      <c r="V31" s="166" t="s">
        <v>25</v>
      </c>
      <c r="W31" s="166" t="s">
        <v>25</v>
      </c>
      <c r="X31" s="166" t="s">
        <v>25</v>
      </c>
      <c r="Y31" s="166" t="s">
        <v>25</v>
      </c>
      <c r="Z31" s="166" t="s">
        <v>25</v>
      </c>
      <c r="AA31" s="166" t="s">
        <v>25</v>
      </c>
      <c r="AB31" s="166" t="s">
        <v>25</v>
      </c>
      <c r="AC31" s="166" t="s">
        <v>25</v>
      </c>
      <c r="AD31" s="166" t="s">
        <v>25</v>
      </c>
      <c r="AE31" s="166" t="s">
        <v>25</v>
      </c>
      <c r="AF31" s="166" t="s">
        <v>25</v>
      </c>
      <c r="AG31" s="178" t="s">
        <v>25</v>
      </c>
      <c r="AH31" s="166" t="s">
        <v>25</v>
      </c>
      <c r="AI31" s="166" t="s">
        <v>25</v>
      </c>
      <c r="AJ31" s="166" t="s">
        <v>25</v>
      </c>
      <c r="AK31" s="166" t="s">
        <v>25</v>
      </c>
      <c r="AL31" s="178" t="s">
        <v>25</v>
      </c>
      <c r="AM31" s="166" t="s">
        <v>25</v>
      </c>
      <c r="AN31" s="178" t="s">
        <v>25</v>
      </c>
      <c r="AO31" s="166" t="s">
        <v>25</v>
      </c>
      <c r="AP31" s="178" t="s">
        <v>25</v>
      </c>
      <c r="AQ31" s="166" t="s">
        <v>25</v>
      </c>
    </row>
    <row r="32" spans="1:43" s="70" customFormat="1" ht="102.75" hidden="1" thickBot="1">
      <c r="A32" s="34" t="s">
        <v>46</v>
      </c>
      <c r="B32" s="93" t="s">
        <v>48</v>
      </c>
      <c r="C32" s="94" t="s">
        <v>29</v>
      </c>
      <c r="D32" s="166" t="s">
        <v>25</v>
      </c>
      <c r="E32" s="166" t="s">
        <v>25</v>
      </c>
      <c r="F32" s="166" t="s">
        <v>25</v>
      </c>
      <c r="G32" s="166" t="s">
        <v>25</v>
      </c>
      <c r="H32" s="166" t="s">
        <v>25</v>
      </c>
      <c r="I32" s="166" t="s">
        <v>25</v>
      </c>
      <c r="J32" s="166" t="s">
        <v>25</v>
      </c>
      <c r="K32" s="166" t="s">
        <v>25</v>
      </c>
      <c r="L32" s="166" t="s">
        <v>25</v>
      </c>
      <c r="M32" s="166" t="s">
        <v>25</v>
      </c>
      <c r="N32" s="166" t="s">
        <v>25</v>
      </c>
      <c r="O32" s="166" t="s">
        <v>25</v>
      </c>
      <c r="P32" s="166" t="s">
        <v>25</v>
      </c>
      <c r="Q32" s="166" t="s">
        <v>25</v>
      </c>
      <c r="R32" s="166" t="s">
        <v>25</v>
      </c>
      <c r="S32" s="166" t="s">
        <v>25</v>
      </c>
      <c r="T32" s="166" t="s">
        <v>25</v>
      </c>
      <c r="U32" s="166" t="s">
        <v>25</v>
      </c>
      <c r="V32" s="166" t="s">
        <v>25</v>
      </c>
      <c r="W32" s="166" t="s">
        <v>25</v>
      </c>
      <c r="X32" s="166" t="s">
        <v>25</v>
      </c>
      <c r="Y32" s="166" t="s">
        <v>25</v>
      </c>
      <c r="Z32" s="166" t="s">
        <v>25</v>
      </c>
      <c r="AA32" s="166" t="s">
        <v>25</v>
      </c>
      <c r="AB32" s="166" t="s">
        <v>25</v>
      </c>
      <c r="AC32" s="166" t="s">
        <v>25</v>
      </c>
      <c r="AD32" s="166" t="s">
        <v>25</v>
      </c>
      <c r="AE32" s="166" t="s">
        <v>25</v>
      </c>
      <c r="AF32" s="166" t="s">
        <v>25</v>
      </c>
      <c r="AG32" s="178" t="s">
        <v>25</v>
      </c>
      <c r="AH32" s="166" t="s">
        <v>25</v>
      </c>
      <c r="AI32" s="166" t="s">
        <v>25</v>
      </c>
      <c r="AJ32" s="166" t="s">
        <v>25</v>
      </c>
      <c r="AK32" s="166" t="s">
        <v>25</v>
      </c>
      <c r="AL32" s="178" t="s">
        <v>25</v>
      </c>
      <c r="AM32" s="166" t="s">
        <v>25</v>
      </c>
      <c r="AN32" s="178" t="s">
        <v>25</v>
      </c>
      <c r="AO32" s="166" t="s">
        <v>25</v>
      </c>
      <c r="AP32" s="178" t="s">
        <v>25</v>
      </c>
      <c r="AQ32" s="166" t="s">
        <v>25</v>
      </c>
    </row>
    <row r="33" spans="1:43" s="70" customFormat="1" ht="90" hidden="1" thickBot="1">
      <c r="A33" s="34" t="s">
        <v>46</v>
      </c>
      <c r="B33" s="93" t="s">
        <v>49</v>
      </c>
      <c r="C33" s="94" t="s">
        <v>29</v>
      </c>
      <c r="D33" s="166" t="s">
        <v>25</v>
      </c>
      <c r="E33" s="166" t="s">
        <v>25</v>
      </c>
      <c r="F33" s="166" t="s">
        <v>25</v>
      </c>
      <c r="G33" s="166" t="s">
        <v>25</v>
      </c>
      <c r="H33" s="166" t="s">
        <v>25</v>
      </c>
      <c r="I33" s="166" t="s">
        <v>25</v>
      </c>
      <c r="J33" s="166" t="s">
        <v>25</v>
      </c>
      <c r="K33" s="166" t="s">
        <v>25</v>
      </c>
      <c r="L33" s="166" t="s">
        <v>25</v>
      </c>
      <c r="M33" s="166" t="s">
        <v>25</v>
      </c>
      <c r="N33" s="166" t="s">
        <v>25</v>
      </c>
      <c r="O33" s="166" t="s">
        <v>25</v>
      </c>
      <c r="P33" s="166" t="s">
        <v>25</v>
      </c>
      <c r="Q33" s="166" t="s">
        <v>25</v>
      </c>
      <c r="R33" s="166" t="s">
        <v>25</v>
      </c>
      <c r="S33" s="166" t="s">
        <v>25</v>
      </c>
      <c r="T33" s="166" t="s">
        <v>25</v>
      </c>
      <c r="U33" s="166" t="s">
        <v>25</v>
      </c>
      <c r="V33" s="166" t="s">
        <v>25</v>
      </c>
      <c r="W33" s="166" t="s">
        <v>25</v>
      </c>
      <c r="X33" s="166" t="s">
        <v>25</v>
      </c>
      <c r="Y33" s="166" t="s">
        <v>25</v>
      </c>
      <c r="Z33" s="166" t="s">
        <v>25</v>
      </c>
      <c r="AA33" s="166" t="s">
        <v>25</v>
      </c>
      <c r="AB33" s="166" t="s">
        <v>25</v>
      </c>
      <c r="AC33" s="166" t="s">
        <v>25</v>
      </c>
      <c r="AD33" s="166" t="s">
        <v>25</v>
      </c>
      <c r="AE33" s="166" t="s">
        <v>25</v>
      </c>
      <c r="AF33" s="166" t="s">
        <v>25</v>
      </c>
      <c r="AG33" s="178" t="s">
        <v>25</v>
      </c>
      <c r="AH33" s="166" t="s">
        <v>25</v>
      </c>
      <c r="AI33" s="166" t="s">
        <v>25</v>
      </c>
      <c r="AJ33" s="166" t="s">
        <v>25</v>
      </c>
      <c r="AK33" s="166" t="s">
        <v>25</v>
      </c>
      <c r="AL33" s="178" t="s">
        <v>25</v>
      </c>
      <c r="AM33" s="166" t="s">
        <v>25</v>
      </c>
      <c r="AN33" s="178" t="s">
        <v>25</v>
      </c>
      <c r="AO33" s="166" t="s">
        <v>25</v>
      </c>
      <c r="AP33" s="178" t="s">
        <v>25</v>
      </c>
      <c r="AQ33" s="166" t="s">
        <v>25</v>
      </c>
    </row>
    <row r="34" spans="1:43" s="70" customFormat="1" ht="90" hidden="1" thickBot="1">
      <c r="A34" s="34" t="s">
        <v>46</v>
      </c>
      <c r="B34" s="93" t="s">
        <v>50</v>
      </c>
      <c r="C34" s="94" t="s">
        <v>29</v>
      </c>
      <c r="D34" s="166" t="s">
        <v>25</v>
      </c>
      <c r="E34" s="166" t="s">
        <v>25</v>
      </c>
      <c r="F34" s="166" t="s">
        <v>25</v>
      </c>
      <c r="G34" s="166" t="s">
        <v>25</v>
      </c>
      <c r="H34" s="166" t="s">
        <v>25</v>
      </c>
      <c r="I34" s="166" t="s">
        <v>25</v>
      </c>
      <c r="J34" s="166" t="s">
        <v>25</v>
      </c>
      <c r="K34" s="166" t="s">
        <v>25</v>
      </c>
      <c r="L34" s="166" t="s">
        <v>25</v>
      </c>
      <c r="M34" s="166" t="s">
        <v>25</v>
      </c>
      <c r="N34" s="166" t="s">
        <v>25</v>
      </c>
      <c r="O34" s="166" t="s">
        <v>25</v>
      </c>
      <c r="P34" s="166" t="s">
        <v>25</v>
      </c>
      <c r="Q34" s="166" t="s">
        <v>25</v>
      </c>
      <c r="R34" s="166" t="s">
        <v>25</v>
      </c>
      <c r="S34" s="166" t="s">
        <v>25</v>
      </c>
      <c r="T34" s="166" t="s">
        <v>25</v>
      </c>
      <c r="U34" s="166" t="s">
        <v>25</v>
      </c>
      <c r="V34" s="166" t="s">
        <v>25</v>
      </c>
      <c r="W34" s="166" t="s">
        <v>25</v>
      </c>
      <c r="X34" s="166" t="s">
        <v>25</v>
      </c>
      <c r="Y34" s="166" t="s">
        <v>25</v>
      </c>
      <c r="Z34" s="166" t="s">
        <v>25</v>
      </c>
      <c r="AA34" s="166" t="s">
        <v>25</v>
      </c>
      <c r="AB34" s="166" t="s">
        <v>25</v>
      </c>
      <c r="AC34" s="166" t="s">
        <v>25</v>
      </c>
      <c r="AD34" s="166" t="s">
        <v>25</v>
      </c>
      <c r="AE34" s="166" t="s">
        <v>25</v>
      </c>
      <c r="AF34" s="166" t="s">
        <v>25</v>
      </c>
      <c r="AG34" s="178" t="s">
        <v>25</v>
      </c>
      <c r="AH34" s="166" t="s">
        <v>25</v>
      </c>
      <c r="AI34" s="166" t="s">
        <v>25</v>
      </c>
      <c r="AJ34" s="166" t="s">
        <v>25</v>
      </c>
      <c r="AK34" s="166" t="s">
        <v>25</v>
      </c>
      <c r="AL34" s="178" t="s">
        <v>25</v>
      </c>
      <c r="AM34" s="166" t="s">
        <v>25</v>
      </c>
      <c r="AN34" s="178" t="s">
        <v>25</v>
      </c>
      <c r="AO34" s="166" t="s">
        <v>25</v>
      </c>
      <c r="AP34" s="178" t="s">
        <v>25</v>
      </c>
      <c r="AQ34" s="166" t="s">
        <v>25</v>
      </c>
    </row>
    <row r="35" spans="1:43" s="70" customFormat="1" ht="39" hidden="1" thickBot="1">
      <c r="A35" s="34" t="s">
        <v>51</v>
      </c>
      <c r="B35" s="93" t="s">
        <v>47</v>
      </c>
      <c r="C35" s="94" t="s">
        <v>29</v>
      </c>
      <c r="D35" s="166" t="s">
        <v>25</v>
      </c>
      <c r="E35" s="166" t="s">
        <v>25</v>
      </c>
      <c r="F35" s="166" t="s">
        <v>25</v>
      </c>
      <c r="G35" s="166" t="s">
        <v>25</v>
      </c>
      <c r="H35" s="166" t="s">
        <v>25</v>
      </c>
      <c r="I35" s="166" t="s">
        <v>25</v>
      </c>
      <c r="J35" s="166" t="s">
        <v>25</v>
      </c>
      <c r="K35" s="166" t="s">
        <v>25</v>
      </c>
      <c r="L35" s="166" t="s">
        <v>25</v>
      </c>
      <c r="M35" s="166" t="s">
        <v>25</v>
      </c>
      <c r="N35" s="166" t="s">
        <v>25</v>
      </c>
      <c r="O35" s="166" t="s">
        <v>25</v>
      </c>
      <c r="P35" s="166" t="s">
        <v>25</v>
      </c>
      <c r="Q35" s="166" t="s">
        <v>25</v>
      </c>
      <c r="R35" s="166" t="s">
        <v>25</v>
      </c>
      <c r="S35" s="166" t="s">
        <v>25</v>
      </c>
      <c r="T35" s="166" t="s">
        <v>25</v>
      </c>
      <c r="U35" s="166" t="s">
        <v>25</v>
      </c>
      <c r="V35" s="166" t="s">
        <v>25</v>
      </c>
      <c r="W35" s="166" t="s">
        <v>25</v>
      </c>
      <c r="X35" s="166" t="s">
        <v>25</v>
      </c>
      <c r="Y35" s="166" t="s">
        <v>25</v>
      </c>
      <c r="Z35" s="166" t="s">
        <v>25</v>
      </c>
      <c r="AA35" s="166" t="s">
        <v>25</v>
      </c>
      <c r="AB35" s="166" t="s">
        <v>25</v>
      </c>
      <c r="AC35" s="166" t="s">
        <v>25</v>
      </c>
      <c r="AD35" s="166" t="s">
        <v>25</v>
      </c>
      <c r="AE35" s="166" t="s">
        <v>25</v>
      </c>
      <c r="AF35" s="166" t="s">
        <v>25</v>
      </c>
      <c r="AG35" s="178" t="s">
        <v>25</v>
      </c>
      <c r="AH35" s="166" t="s">
        <v>25</v>
      </c>
      <c r="AI35" s="166" t="s">
        <v>25</v>
      </c>
      <c r="AJ35" s="166" t="s">
        <v>25</v>
      </c>
      <c r="AK35" s="166" t="s">
        <v>25</v>
      </c>
      <c r="AL35" s="178" t="s">
        <v>25</v>
      </c>
      <c r="AM35" s="166" t="s">
        <v>25</v>
      </c>
      <c r="AN35" s="178" t="s">
        <v>25</v>
      </c>
      <c r="AO35" s="166" t="s">
        <v>25</v>
      </c>
      <c r="AP35" s="178" t="s">
        <v>25</v>
      </c>
      <c r="AQ35" s="166" t="s">
        <v>25</v>
      </c>
    </row>
    <row r="36" spans="1:43" s="70" customFormat="1" ht="102.75" hidden="1" thickBot="1">
      <c r="A36" s="34" t="s">
        <v>51</v>
      </c>
      <c r="B36" s="93" t="s">
        <v>48</v>
      </c>
      <c r="C36" s="94" t="s">
        <v>29</v>
      </c>
      <c r="D36" s="166" t="s">
        <v>25</v>
      </c>
      <c r="E36" s="166" t="s">
        <v>25</v>
      </c>
      <c r="F36" s="166" t="s">
        <v>25</v>
      </c>
      <c r="G36" s="166" t="s">
        <v>25</v>
      </c>
      <c r="H36" s="166" t="s">
        <v>25</v>
      </c>
      <c r="I36" s="166" t="s">
        <v>25</v>
      </c>
      <c r="J36" s="166" t="s">
        <v>25</v>
      </c>
      <c r="K36" s="166" t="s">
        <v>25</v>
      </c>
      <c r="L36" s="166" t="s">
        <v>25</v>
      </c>
      <c r="M36" s="166" t="s">
        <v>25</v>
      </c>
      <c r="N36" s="166" t="s">
        <v>25</v>
      </c>
      <c r="O36" s="166" t="s">
        <v>25</v>
      </c>
      <c r="P36" s="166" t="s">
        <v>25</v>
      </c>
      <c r="Q36" s="166" t="s">
        <v>25</v>
      </c>
      <c r="R36" s="166" t="s">
        <v>25</v>
      </c>
      <c r="S36" s="166" t="s">
        <v>25</v>
      </c>
      <c r="T36" s="166" t="s">
        <v>25</v>
      </c>
      <c r="U36" s="166" t="s">
        <v>25</v>
      </c>
      <c r="V36" s="166" t="s">
        <v>25</v>
      </c>
      <c r="W36" s="166" t="s">
        <v>25</v>
      </c>
      <c r="X36" s="166" t="s">
        <v>25</v>
      </c>
      <c r="Y36" s="166" t="s">
        <v>25</v>
      </c>
      <c r="Z36" s="166" t="s">
        <v>25</v>
      </c>
      <c r="AA36" s="166" t="s">
        <v>25</v>
      </c>
      <c r="AB36" s="166" t="s">
        <v>25</v>
      </c>
      <c r="AC36" s="166" t="s">
        <v>25</v>
      </c>
      <c r="AD36" s="166" t="s">
        <v>25</v>
      </c>
      <c r="AE36" s="166" t="s">
        <v>25</v>
      </c>
      <c r="AF36" s="166" t="s">
        <v>25</v>
      </c>
      <c r="AG36" s="178" t="s">
        <v>25</v>
      </c>
      <c r="AH36" s="166" t="s">
        <v>25</v>
      </c>
      <c r="AI36" s="166" t="s">
        <v>25</v>
      </c>
      <c r="AJ36" s="166" t="s">
        <v>25</v>
      </c>
      <c r="AK36" s="166" t="s">
        <v>25</v>
      </c>
      <c r="AL36" s="178" t="s">
        <v>25</v>
      </c>
      <c r="AM36" s="166" t="s">
        <v>25</v>
      </c>
      <c r="AN36" s="178" t="s">
        <v>25</v>
      </c>
      <c r="AO36" s="166" t="s">
        <v>25</v>
      </c>
      <c r="AP36" s="178" t="s">
        <v>25</v>
      </c>
      <c r="AQ36" s="166" t="s">
        <v>25</v>
      </c>
    </row>
    <row r="37" spans="1:43" s="70" customFormat="1" ht="90" hidden="1" thickBot="1">
      <c r="A37" s="34" t="s">
        <v>51</v>
      </c>
      <c r="B37" s="93" t="s">
        <v>49</v>
      </c>
      <c r="C37" s="94" t="s">
        <v>29</v>
      </c>
      <c r="D37" s="166" t="s">
        <v>25</v>
      </c>
      <c r="E37" s="166" t="s">
        <v>25</v>
      </c>
      <c r="F37" s="166" t="s">
        <v>25</v>
      </c>
      <c r="G37" s="166" t="s">
        <v>25</v>
      </c>
      <c r="H37" s="166" t="s">
        <v>25</v>
      </c>
      <c r="I37" s="166" t="s">
        <v>25</v>
      </c>
      <c r="J37" s="166" t="s">
        <v>25</v>
      </c>
      <c r="K37" s="166" t="s">
        <v>25</v>
      </c>
      <c r="L37" s="166" t="s">
        <v>25</v>
      </c>
      <c r="M37" s="166" t="s">
        <v>25</v>
      </c>
      <c r="N37" s="166" t="s">
        <v>25</v>
      </c>
      <c r="O37" s="166" t="s">
        <v>25</v>
      </c>
      <c r="P37" s="166" t="s">
        <v>25</v>
      </c>
      <c r="Q37" s="166" t="s">
        <v>25</v>
      </c>
      <c r="R37" s="166" t="s">
        <v>25</v>
      </c>
      <c r="S37" s="166" t="s">
        <v>25</v>
      </c>
      <c r="T37" s="166" t="s">
        <v>25</v>
      </c>
      <c r="U37" s="166" t="s">
        <v>25</v>
      </c>
      <c r="V37" s="166" t="s">
        <v>25</v>
      </c>
      <c r="W37" s="166" t="s">
        <v>25</v>
      </c>
      <c r="X37" s="166" t="s">
        <v>25</v>
      </c>
      <c r="Y37" s="166" t="s">
        <v>25</v>
      </c>
      <c r="Z37" s="166" t="s">
        <v>25</v>
      </c>
      <c r="AA37" s="166" t="s">
        <v>25</v>
      </c>
      <c r="AB37" s="166" t="s">
        <v>25</v>
      </c>
      <c r="AC37" s="166" t="s">
        <v>25</v>
      </c>
      <c r="AD37" s="166" t="s">
        <v>25</v>
      </c>
      <c r="AE37" s="166" t="s">
        <v>25</v>
      </c>
      <c r="AF37" s="166" t="s">
        <v>25</v>
      </c>
      <c r="AG37" s="178" t="s">
        <v>25</v>
      </c>
      <c r="AH37" s="166" t="s">
        <v>25</v>
      </c>
      <c r="AI37" s="166" t="s">
        <v>25</v>
      </c>
      <c r="AJ37" s="166" t="s">
        <v>25</v>
      </c>
      <c r="AK37" s="166" t="s">
        <v>25</v>
      </c>
      <c r="AL37" s="178" t="s">
        <v>25</v>
      </c>
      <c r="AM37" s="166" t="s">
        <v>25</v>
      </c>
      <c r="AN37" s="178" t="s">
        <v>25</v>
      </c>
      <c r="AO37" s="166" t="s">
        <v>25</v>
      </c>
      <c r="AP37" s="178" t="s">
        <v>25</v>
      </c>
      <c r="AQ37" s="166" t="s">
        <v>25</v>
      </c>
    </row>
    <row r="38" spans="1:43" s="70" customFormat="1" ht="90" hidden="1" thickBot="1">
      <c r="A38" s="34" t="s">
        <v>51</v>
      </c>
      <c r="B38" s="93" t="s">
        <v>52</v>
      </c>
      <c r="C38" s="94" t="s">
        <v>29</v>
      </c>
      <c r="D38" s="166" t="s">
        <v>25</v>
      </c>
      <c r="E38" s="166" t="s">
        <v>25</v>
      </c>
      <c r="F38" s="166" t="s">
        <v>25</v>
      </c>
      <c r="G38" s="166" t="s">
        <v>25</v>
      </c>
      <c r="H38" s="166" t="s">
        <v>25</v>
      </c>
      <c r="I38" s="166" t="s">
        <v>25</v>
      </c>
      <c r="J38" s="166" t="s">
        <v>25</v>
      </c>
      <c r="K38" s="166" t="s">
        <v>25</v>
      </c>
      <c r="L38" s="166" t="s">
        <v>25</v>
      </c>
      <c r="M38" s="166" t="s">
        <v>25</v>
      </c>
      <c r="N38" s="166" t="s">
        <v>25</v>
      </c>
      <c r="O38" s="166" t="s">
        <v>25</v>
      </c>
      <c r="P38" s="166" t="s">
        <v>25</v>
      </c>
      <c r="Q38" s="166" t="s">
        <v>25</v>
      </c>
      <c r="R38" s="166" t="s">
        <v>25</v>
      </c>
      <c r="S38" s="166" t="s">
        <v>25</v>
      </c>
      <c r="T38" s="166" t="s">
        <v>25</v>
      </c>
      <c r="U38" s="166" t="s">
        <v>25</v>
      </c>
      <c r="V38" s="166" t="s">
        <v>25</v>
      </c>
      <c r="W38" s="166" t="s">
        <v>25</v>
      </c>
      <c r="X38" s="166" t="s">
        <v>25</v>
      </c>
      <c r="Y38" s="166" t="s">
        <v>25</v>
      </c>
      <c r="Z38" s="166" t="s">
        <v>25</v>
      </c>
      <c r="AA38" s="166" t="s">
        <v>25</v>
      </c>
      <c r="AB38" s="166" t="s">
        <v>25</v>
      </c>
      <c r="AC38" s="166" t="s">
        <v>25</v>
      </c>
      <c r="AD38" s="166" t="s">
        <v>25</v>
      </c>
      <c r="AE38" s="166" t="s">
        <v>25</v>
      </c>
      <c r="AF38" s="166" t="s">
        <v>25</v>
      </c>
      <c r="AG38" s="178" t="s">
        <v>25</v>
      </c>
      <c r="AH38" s="166" t="s">
        <v>25</v>
      </c>
      <c r="AI38" s="166" t="s">
        <v>25</v>
      </c>
      <c r="AJ38" s="166" t="s">
        <v>25</v>
      </c>
      <c r="AK38" s="166" t="s">
        <v>25</v>
      </c>
      <c r="AL38" s="178" t="s">
        <v>25</v>
      </c>
      <c r="AM38" s="166" t="s">
        <v>25</v>
      </c>
      <c r="AN38" s="178" t="s">
        <v>25</v>
      </c>
      <c r="AO38" s="166" t="s">
        <v>25</v>
      </c>
      <c r="AP38" s="178" t="s">
        <v>25</v>
      </c>
      <c r="AQ38" s="166" t="s">
        <v>25</v>
      </c>
    </row>
    <row r="39" spans="1:43" s="70" customFormat="1" ht="77.25" thickBot="1">
      <c r="A39" s="34" t="s">
        <v>59</v>
      </c>
      <c r="B39" s="93" t="s">
        <v>60</v>
      </c>
      <c r="C39" s="94" t="s">
        <v>29</v>
      </c>
      <c r="D39" s="166">
        <f t="shared" ref="D39:AL39" si="11">D40+D42</f>
        <v>0</v>
      </c>
      <c r="E39" s="166">
        <f t="shared" si="11"/>
        <v>0</v>
      </c>
      <c r="F39" s="166">
        <f t="shared" si="11"/>
        <v>0</v>
      </c>
      <c r="G39" s="166">
        <f t="shared" si="11"/>
        <v>0</v>
      </c>
      <c r="H39" s="166">
        <f t="shared" si="11"/>
        <v>0</v>
      </c>
      <c r="I39" s="166">
        <f t="shared" si="11"/>
        <v>0</v>
      </c>
      <c r="J39" s="166">
        <f t="shared" si="11"/>
        <v>0</v>
      </c>
      <c r="K39" s="166">
        <f t="shared" si="11"/>
        <v>0</v>
      </c>
      <c r="L39" s="166">
        <f t="shared" si="11"/>
        <v>0</v>
      </c>
      <c r="M39" s="166">
        <f t="shared" si="11"/>
        <v>0</v>
      </c>
      <c r="N39" s="166">
        <f t="shared" si="11"/>
        <v>0</v>
      </c>
      <c r="O39" s="166">
        <f t="shared" si="11"/>
        <v>0</v>
      </c>
      <c r="P39" s="166">
        <f t="shared" si="11"/>
        <v>0</v>
      </c>
      <c r="Q39" s="166">
        <f t="shared" si="11"/>
        <v>0</v>
      </c>
      <c r="R39" s="166">
        <f t="shared" si="11"/>
        <v>0</v>
      </c>
      <c r="S39" s="166">
        <f t="shared" ref="S39:W39" si="12">S40+S42</f>
        <v>0</v>
      </c>
      <c r="T39" s="166">
        <f t="shared" si="12"/>
        <v>0</v>
      </c>
      <c r="U39" s="166">
        <f t="shared" si="12"/>
        <v>0</v>
      </c>
      <c r="V39" s="166">
        <f t="shared" si="12"/>
        <v>0</v>
      </c>
      <c r="W39" s="166">
        <f t="shared" si="12"/>
        <v>0</v>
      </c>
      <c r="X39" s="166">
        <f t="shared" si="11"/>
        <v>0</v>
      </c>
      <c r="Y39" s="166">
        <f t="shared" si="11"/>
        <v>0</v>
      </c>
      <c r="Z39" s="166">
        <f t="shared" si="11"/>
        <v>0</v>
      </c>
      <c r="AA39" s="166">
        <f t="shared" si="11"/>
        <v>0</v>
      </c>
      <c r="AB39" s="166">
        <f t="shared" si="11"/>
        <v>0</v>
      </c>
      <c r="AC39" s="166">
        <f t="shared" si="11"/>
        <v>0</v>
      </c>
      <c r="AD39" s="166">
        <f t="shared" si="11"/>
        <v>0</v>
      </c>
      <c r="AE39" s="166">
        <f t="shared" si="11"/>
        <v>0</v>
      </c>
      <c r="AF39" s="166">
        <f t="shared" si="11"/>
        <v>0</v>
      </c>
      <c r="AG39" s="178">
        <f t="shared" si="11"/>
        <v>0</v>
      </c>
      <c r="AH39" s="166">
        <f t="shared" si="11"/>
        <v>0</v>
      </c>
      <c r="AI39" s="166">
        <f t="shared" si="11"/>
        <v>0</v>
      </c>
      <c r="AJ39" s="166">
        <f t="shared" si="11"/>
        <v>0</v>
      </c>
      <c r="AK39" s="166">
        <f t="shared" si="11"/>
        <v>0</v>
      </c>
      <c r="AL39" s="178">
        <f t="shared" si="11"/>
        <v>0</v>
      </c>
      <c r="AM39" s="166">
        <f t="shared" ref="AM39:AQ39" si="13">AM40+AM42</f>
        <v>0</v>
      </c>
      <c r="AN39" s="178">
        <f t="shared" si="13"/>
        <v>0</v>
      </c>
      <c r="AO39" s="166">
        <f t="shared" si="13"/>
        <v>0</v>
      </c>
      <c r="AP39" s="178">
        <f t="shared" si="13"/>
        <v>0</v>
      </c>
      <c r="AQ39" s="166">
        <f t="shared" si="13"/>
        <v>0</v>
      </c>
    </row>
    <row r="40" spans="1:43" s="70" customFormat="1" ht="64.5" thickBot="1">
      <c r="A40" s="34" t="s">
        <v>61</v>
      </c>
      <c r="B40" s="93" t="s">
        <v>62</v>
      </c>
      <c r="C40" s="94" t="s">
        <v>29</v>
      </c>
      <c r="D40" s="166">
        <f t="shared" ref="D40:AQ40" si="14">D41</f>
        <v>0</v>
      </c>
      <c r="E40" s="166">
        <f t="shared" si="14"/>
        <v>0</v>
      </c>
      <c r="F40" s="166">
        <f t="shared" si="14"/>
        <v>0</v>
      </c>
      <c r="G40" s="166">
        <f t="shared" si="14"/>
        <v>0</v>
      </c>
      <c r="H40" s="166">
        <f t="shared" si="14"/>
        <v>0</v>
      </c>
      <c r="I40" s="166">
        <f t="shared" si="14"/>
        <v>0</v>
      </c>
      <c r="J40" s="166">
        <f t="shared" si="14"/>
        <v>0</v>
      </c>
      <c r="K40" s="166">
        <f t="shared" si="14"/>
        <v>0</v>
      </c>
      <c r="L40" s="166">
        <f t="shared" si="14"/>
        <v>0</v>
      </c>
      <c r="M40" s="166">
        <f t="shared" si="14"/>
        <v>0</v>
      </c>
      <c r="N40" s="166">
        <f t="shared" si="14"/>
        <v>0</v>
      </c>
      <c r="O40" s="166">
        <f t="shared" si="14"/>
        <v>0</v>
      </c>
      <c r="P40" s="166">
        <f t="shared" si="14"/>
        <v>0</v>
      </c>
      <c r="Q40" s="166">
        <f t="shared" si="14"/>
        <v>0</v>
      </c>
      <c r="R40" s="166">
        <f t="shared" si="14"/>
        <v>0</v>
      </c>
      <c r="S40" s="166">
        <f t="shared" si="14"/>
        <v>0</v>
      </c>
      <c r="T40" s="166">
        <f t="shared" si="14"/>
        <v>0</v>
      </c>
      <c r="U40" s="166">
        <f t="shared" si="14"/>
        <v>0</v>
      </c>
      <c r="V40" s="166">
        <f t="shared" si="14"/>
        <v>0</v>
      </c>
      <c r="W40" s="166">
        <f t="shared" si="14"/>
        <v>0</v>
      </c>
      <c r="X40" s="166">
        <f t="shared" si="14"/>
        <v>0</v>
      </c>
      <c r="Y40" s="166">
        <f t="shared" si="14"/>
        <v>0</v>
      </c>
      <c r="Z40" s="166">
        <f t="shared" si="14"/>
        <v>0</v>
      </c>
      <c r="AA40" s="166">
        <f t="shared" si="14"/>
        <v>0</v>
      </c>
      <c r="AB40" s="166">
        <f t="shared" si="14"/>
        <v>0</v>
      </c>
      <c r="AC40" s="166">
        <f t="shared" si="14"/>
        <v>0</v>
      </c>
      <c r="AD40" s="166">
        <f t="shared" si="14"/>
        <v>0</v>
      </c>
      <c r="AE40" s="166">
        <f t="shared" si="14"/>
        <v>0</v>
      </c>
      <c r="AF40" s="166">
        <f t="shared" si="14"/>
        <v>0</v>
      </c>
      <c r="AG40" s="178">
        <f t="shared" si="14"/>
        <v>0</v>
      </c>
      <c r="AH40" s="166">
        <f t="shared" si="14"/>
        <v>0</v>
      </c>
      <c r="AI40" s="166">
        <f t="shared" si="14"/>
        <v>0</v>
      </c>
      <c r="AJ40" s="166">
        <f t="shared" si="14"/>
        <v>0</v>
      </c>
      <c r="AK40" s="166">
        <f t="shared" si="14"/>
        <v>0</v>
      </c>
      <c r="AL40" s="178">
        <f t="shared" si="14"/>
        <v>0</v>
      </c>
      <c r="AM40" s="166">
        <f t="shared" si="14"/>
        <v>0</v>
      </c>
      <c r="AN40" s="178">
        <f t="shared" si="14"/>
        <v>0</v>
      </c>
      <c r="AO40" s="166">
        <f t="shared" si="14"/>
        <v>0</v>
      </c>
      <c r="AP40" s="178">
        <f t="shared" si="14"/>
        <v>0</v>
      </c>
      <c r="AQ40" s="166">
        <f t="shared" si="14"/>
        <v>0</v>
      </c>
    </row>
    <row r="41" spans="1:43" s="70" customFormat="1" ht="26.25" thickBot="1">
      <c r="A41" s="104" t="s">
        <v>63</v>
      </c>
      <c r="B41" s="105" t="s">
        <v>64</v>
      </c>
      <c r="C41" s="106" t="s">
        <v>65</v>
      </c>
      <c r="D41" s="166">
        <v>0</v>
      </c>
      <c r="E41" s="166">
        <v>0</v>
      </c>
      <c r="F41" s="166">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166">
        <v>0</v>
      </c>
      <c r="AC41" s="166">
        <v>0</v>
      </c>
      <c r="AD41" s="166">
        <v>0</v>
      </c>
      <c r="AE41" s="166">
        <v>0</v>
      </c>
      <c r="AF41" s="166">
        <v>0</v>
      </c>
      <c r="AG41" s="178">
        <v>0</v>
      </c>
      <c r="AH41" s="166">
        <v>0</v>
      </c>
      <c r="AI41" s="166">
        <v>0</v>
      </c>
      <c r="AJ41" s="166">
        <v>0</v>
      </c>
      <c r="AK41" s="166">
        <v>0</v>
      </c>
      <c r="AL41" s="178">
        <v>0</v>
      </c>
      <c r="AM41" s="166">
        <v>0</v>
      </c>
      <c r="AN41" s="178">
        <v>0</v>
      </c>
      <c r="AO41" s="166">
        <v>0</v>
      </c>
      <c r="AP41" s="178">
        <v>0</v>
      </c>
      <c r="AQ41" s="166">
        <v>0</v>
      </c>
    </row>
    <row r="42" spans="1:43" s="70" customFormat="1" ht="64.5" thickBot="1">
      <c r="A42" s="34" t="s">
        <v>66</v>
      </c>
      <c r="B42" s="93" t="s">
        <v>67</v>
      </c>
      <c r="C42" s="94" t="s">
        <v>29</v>
      </c>
      <c r="D42" s="166">
        <v>0</v>
      </c>
      <c r="E42" s="166">
        <v>0</v>
      </c>
      <c r="F42" s="166">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166">
        <v>0</v>
      </c>
      <c r="AC42" s="166">
        <v>0</v>
      </c>
      <c r="AD42" s="166">
        <v>0</v>
      </c>
      <c r="AE42" s="166">
        <v>0</v>
      </c>
      <c r="AF42" s="166">
        <v>0</v>
      </c>
      <c r="AG42" s="178">
        <v>0</v>
      </c>
      <c r="AH42" s="166">
        <v>0</v>
      </c>
      <c r="AI42" s="166">
        <v>0</v>
      </c>
      <c r="AJ42" s="166">
        <v>0</v>
      </c>
      <c r="AK42" s="166">
        <v>0</v>
      </c>
      <c r="AL42" s="178">
        <v>0</v>
      </c>
      <c r="AM42" s="166">
        <v>0</v>
      </c>
      <c r="AN42" s="178">
        <v>0</v>
      </c>
      <c r="AO42" s="166">
        <v>0</v>
      </c>
      <c r="AP42" s="178">
        <v>0</v>
      </c>
      <c r="AQ42" s="166">
        <v>0</v>
      </c>
    </row>
    <row r="43" spans="1:43" s="70" customFormat="1" ht="39" thickBot="1">
      <c r="A43" s="34" t="s">
        <v>68</v>
      </c>
      <c r="B43" s="93" t="s">
        <v>69</v>
      </c>
      <c r="C43" s="94" t="s">
        <v>29</v>
      </c>
      <c r="D43" s="166">
        <f t="shared" ref="D43:AL43" si="15">D44+D51</f>
        <v>0</v>
      </c>
      <c r="E43" s="166">
        <f t="shared" si="15"/>
        <v>0</v>
      </c>
      <c r="F43" s="166">
        <f t="shared" si="15"/>
        <v>0</v>
      </c>
      <c r="G43" s="166">
        <f t="shared" si="15"/>
        <v>0</v>
      </c>
      <c r="H43" s="166">
        <f t="shared" si="15"/>
        <v>0</v>
      </c>
      <c r="I43" s="166">
        <f t="shared" si="15"/>
        <v>0</v>
      </c>
      <c r="J43" s="166">
        <f t="shared" si="15"/>
        <v>0</v>
      </c>
      <c r="K43" s="166">
        <f t="shared" si="15"/>
        <v>0</v>
      </c>
      <c r="L43" s="166">
        <f t="shared" si="15"/>
        <v>0</v>
      </c>
      <c r="M43" s="166">
        <f t="shared" si="15"/>
        <v>0</v>
      </c>
      <c r="N43" s="166">
        <f t="shared" si="15"/>
        <v>0</v>
      </c>
      <c r="O43" s="166">
        <f t="shared" si="15"/>
        <v>0</v>
      </c>
      <c r="P43" s="166">
        <f t="shared" si="15"/>
        <v>0</v>
      </c>
      <c r="Q43" s="166">
        <f t="shared" si="15"/>
        <v>0</v>
      </c>
      <c r="R43" s="166">
        <f t="shared" si="15"/>
        <v>0</v>
      </c>
      <c r="S43" s="166">
        <f t="shared" ref="S43:W43" si="16">S44+S51</f>
        <v>0</v>
      </c>
      <c r="T43" s="166">
        <f t="shared" si="16"/>
        <v>0</v>
      </c>
      <c r="U43" s="166">
        <f t="shared" si="16"/>
        <v>0</v>
      </c>
      <c r="V43" s="166">
        <f t="shared" si="16"/>
        <v>0</v>
      </c>
      <c r="W43" s="166">
        <f t="shared" si="16"/>
        <v>0</v>
      </c>
      <c r="X43" s="166">
        <f t="shared" si="15"/>
        <v>0</v>
      </c>
      <c r="Y43" s="166">
        <f t="shared" si="15"/>
        <v>0</v>
      </c>
      <c r="Z43" s="166">
        <f t="shared" si="15"/>
        <v>0</v>
      </c>
      <c r="AA43" s="166">
        <f t="shared" si="15"/>
        <v>0</v>
      </c>
      <c r="AB43" s="166">
        <f t="shared" si="15"/>
        <v>0</v>
      </c>
      <c r="AC43" s="166">
        <f t="shared" si="15"/>
        <v>0</v>
      </c>
      <c r="AD43" s="166">
        <f t="shared" si="15"/>
        <v>0</v>
      </c>
      <c r="AE43" s="166">
        <f t="shared" si="15"/>
        <v>0</v>
      </c>
      <c r="AF43" s="166">
        <f t="shared" si="15"/>
        <v>0</v>
      </c>
      <c r="AG43" s="178">
        <f t="shared" si="15"/>
        <v>0</v>
      </c>
      <c r="AH43" s="166">
        <f t="shared" si="15"/>
        <v>0</v>
      </c>
      <c r="AI43" s="166">
        <f t="shared" si="15"/>
        <v>0</v>
      </c>
      <c r="AJ43" s="166">
        <f t="shared" si="15"/>
        <v>0</v>
      </c>
      <c r="AK43" s="166">
        <f t="shared" si="15"/>
        <v>0</v>
      </c>
      <c r="AL43" s="178">
        <f t="shared" si="15"/>
        <v>0</v>
      </c>
      <c r="AM43" s="166">
        <f t="shared" ref="AM43:AQ43" si="17">AM44+AM51</f>
        <v>0</v>
      </c>
      <c r="AN43" s="178">
        <f t="shared" si="17"/>
        <v>0</v>
      </c>
      <c r="AO43" s="166">
        <f t="shared" si="17"/>
        <v>0</v>
      </c>
      <c r="AP43" s="178">
        <f t="shared" si="17"/>
        <v>0</v>
      </c>
      <c r="AQ43" s="166">
        <f t="shared" si="17"/>
        <v>0</v>
      </c>
    </row>
    <row r="44" spans="1:43" s="70" customFormat="1" ht="64.5" thickBot="1">
      <c r="A44" s="34" t="s">
        <v>70</v>
      </c>
      <c r="B44" s="93" t="s">
        <v>71</v>
      </c>
      <c r="C44" s="94" t="s">
        <v>29</v>
      </c>
      <c r="D44" s="166">
        <f t="shared" ref="D44:AL44" si="18">D45+D47</f>
        <v>0</v>
      </c>
      <c r="E44" s="166">
        <f t="shared" si="18"/>
        <v>0</v>
      </c>
      <c r="F44" s="166">
        <f t="shared" si="18"/>
        <v>0</v>
      </c>
      <c r="G44" s="166">
        <f t="shared" si="18"/>
        <v>0</v>
      </c>
      <c r="H44" s="166">
        <f t="shared" si="18"/>
        <v>0</v>
      </c>
      <c r="I44" s="166">
        <f t="shared" si="18"/>
        <v>0</v>
      </c>
      <c r="J44" s="166">
        <f t="shared" si="18"/>
        <v>0</v>
      </c>
      <c r="K44" s="166">
        <f t="shared" si="18"/>
        <v>0</v>
      </c>
      <c r="L44" s="166">
        <f t="shared" si="18"/>
        <v>0</v>
      </c>
      <c r="M44" s="166">
        <f t="shared" si="18"/>
        <v>0</v>
      </c>
      <c r="N44" s="166">
        <f t="shared" si="18"/>
        <v>0</v>
      </c>
      <c r="O44" s="166">
        <f t="shared" si="18"/>
        <v>0</v>
      </c>
      <c r="P44" s="166">
        <f t="shared" si="18"/>
        <v>0</v>
      </c>
      <c r="Q44" s="166">
        <f t="shared" si="18"/>
        <v>0</v>
      </c>
      <c r="R44" s="166">
        <f t="shared" si="18"/>
        <v>0</v>
      </c>
      <c r="S44" s="166">
        <f t="shared" ref="S44:W44" si="19">S45+S47</f>
        <v>0</v>
      </c>
      <c r="T44" s="166">
        <f t="shared" si="19"/>
        <v>0</v>
      </c>
      <c r="U44" s="166">
        <f t="shared" si="19"/>
        <v>0</v>
      </c>
      <c r="V44" s="166">
        <f t="shared" si="19"/>
        <v>0</v>
      </c>
      <c r="W44" s="166">
        <f t="shared" si="19"/>
        <v>0</v>
      </c>
      <c r="X44" s="166">
        <f t="shared" si="18"/>
        <v>0</v>
      </c>
      <c r="Y44" s="166">
        <f t="shared" si="18"/>
        <v>0</v>
      </c>
      <c r="Z44" s="166">
        <f t="shared" si="18"/>
        <v>0</v>
      </c>
      <c r="AA44" s="166">
        <f t="shared" si="18"/>
        <v>0</v>
      </c>
      <c r="AB44" s="166">
        <f t="shared" si="18"/>
        <v>0</v>
      </c>
      <c r="AC44" s="166">
        <f t="shared" si="18"/>
        <v>0</v>
      </c>
      <c r="AD44" s="166">
        <f t="shared" si="18"/>
        <v>0</v>
      </c>
      <c r="AE44" s="166">
        <f t="shared" si="18"/>
        <v>0</v>
      </c>
      <c r="AF44" s="166">
        <f t="shared" si="18"/>
        <v>0</v>
      </c>
      <c r="AG44" s="178">
        <f t="shared" si="18"/>
        <v>0</v>
      </c>
      <c r="AH44" s="166">
        <f t="shared" si="18"/>
        <v>0</v>
      </c>
      <c r="AI44" s="166">
        <f t="shared" si="18"/>
        <v>0</v>
      </c>
      <c r="AJ44" s="166">
        <f t="shared" si="18"/>
        <v>0</v>
      </c>
      <c r="AK44" s="166">
        <f t="shared" si="18"/>
        <v>0</v>
      </c>
      <c r="AL44" s="178">
        <f t="shared" si="18"/>
        <v>0</v>
      </c>
      <c r="AM44" s="166">
        <f t="shared" ref="AM44:AQ44" si="20">AM45+AM47</f>
        <v>0</v>
      </c>
      <c r="AN44" s="178">
        <f t="shared" si="20"/>
        <v>0</v>
      </c>
      <c r="AO44" s="166">
        <f t="shared" si="20"/>
        <v>0</v>
      </c>
      <c r="AP44" s="178">
        <f t="shared" si="20"/>
        <v>0</v>
      </c>
      <c r="AQ44" s="166">
        <f t="shared" si="20"/>
        <v>0</v>
      </c>
    </row>
    <row r="45" spans="1:43" s="70" customFormat="1" ht="26.25" thickBot="1">
      <c r="A45" s="34" t="s">
        <v>72</v>
      </c>
      <c r="B45" s="93" t="s">
        <v>73</v>
      </c>
      <c r="C45" s="94" t="s">
        <v>29</v>
      </c>
      <c r="D45" s="166">
        <f t="shared" ref="D45:AQ45" si="21">D46</f>
        <v>0</v>
      </c>
      <c r="E45" s="166">
        <f t="shared" si="21"/>
        <v>0</v>
      </c>
      <c r="F45" s="166">
        <f t="shared" si="21"/>
        <v>0</v>
      </c>
      <c r="G45" s="166">
        <f t="shared" si="21"/>
        <v>0</v>
      </c>
      <c r="H45" s="166">
        <f t="shared" si="21"/>
        <v>0</v>
      </c>
      <c r="I45" s="166">
        <f t="shared" si="21"/>
        <v>0</v>
      </c>
      <c r="J45" s="166">
        <f t="shared" si="21"/>
        <v>0</v>
      </c>
      <c r="K45" s="166">
        <f t="shared" si="21"/>
        <v>0</v>
      </c>
      <c r="L45" s="166">
        <f t="shared" si="21"/>
        <v>0</v>
      </c>
      <c r="M45" s="166">
        <f t="shared" si="21"/>
        <v>0</v>
      </c>
      <c r="N45" s="166">
        <f t="shared" si="21"/>
        <v>0</v>
      </c>
      <c r="O45" s="166">
        <f t="shared" si="21"/>
        <v>0</v>
      </c>
      <c r="P45" s="166">
        <f t="shared" si="21"/>
        <v>0</v>
      </c>
      <c r="Q45" s="166">
        <f t="shared" si="21"/>
        <v>0</v>
      </c>
      <c r="R45" s="166">
        <f t="shared" si="21"/>
        <v>0</v>
      </c>
      <c r="S45" s="166">
        <f t="shared" si="21"/>
        <v>0</v>
      </c>
      <c r="T45" s="166">
        <f t="shared" si="21"/>
        <v>0</v>
      </c>
      <c r="U45" s="166">
        <f t="shared" si="21"/>
        <v>0</v>
      </c>
      <c r="V45" s="166">
        <f t="shared" si="21"/>
        <v>0</v>
      </c>
      <c r="W45" s="166">
        <f t="shared" si="21"/>
        <v>0</v>
      </c>
      <c r="X45" s="166">
        <f t="shared" si="21"/>
        <v>0</v>
      </c>
      <c r="Y45" s="166">
        <f t="shared" si="21"/>
        <v>0</v>
      </c>
      <c r="Z45" s="166">
        <f t="shared" si="21"/>
        <v>0</v>
      </c>
      <c r="AA45" s="166">
        <f t="shared" si="21"/>
        <v>0</v>
      </c>
      <c r="AB45" s="166">
        <f t="shared" si="21"/>
        <v>0</v>
      </c>
      <c r="AC45" s="166">
        <f t="shared" si="21"/>
        <v>0</v>
      </c>
      <c r="AD45" s="166">
        <f t="shared" si="21"/>
        <v>0</v>
      </c>
      <c r="AE45" s="166">
        <f t="shared" si="21"/>
        <v>0</v>
      </c>
      <c r="AF45" s="166">
        <f t="shared" si="21"/>
        <v>0</v>
      </c>
      <c r="AG45" s="178">
        <f t="shared" si="21"/>
        <v>0</v>
      </c>
      <c r="AH45" s="166">
        <f t="shared" si="21"/>
        <v>0</v>
      </c>
      <c r="AI45" s="166">
        <f t="shared" si="21"/>
        <v>0</v>
      </c>
      <c r="AJ45" s="166">
        <f t="shared" si="21"/>
        <v>0</v>
      </c>
      <c r="AK45" s="166">
        <f t="shared" si="21"/>
        <v>0</v>
      </c>
      <c r="AL45" s="178">
        <f t="shared" si="21"/>
        <v>0</v>
      </c>
      <c r="AM45" s="166">
        <f t="shared" si="21"/>
        <v>0</v>
      </c>
      <c r="AN45" s="178">
        <f t="shared" si="21"/>
        <v>0</v>
      </c>
      <c r="AO45" s="166">
        <f t="shared" si="21"/>
        <v>0</v>
      </c>
      <c r="AP45" s="178">
        <f t="shared" si="21"/>
        <v>0</v>
      </c>
      <c r="AQ45" s="166">
        <f t="shared" si="21"/>
        <v>0</v>
      </c>
    </row>
    <row r="46" spans="1:43" s="70" customFormat="1" ht="26.25" thickBot="1">
      <c r="A46" s="135" t="s">
        <v>74</v>
      </c>
      <c r="B46" s="136" t="s">
        <v>75</v>
      </c>
      <c r="C46" s="137" t="s">
        <v>76</v>
      </c>
      <c r="D46" s="166">
        <v>0</v>
      </c>
      <c r="E46" s="166">
        <v>0</v>
      </c>
      <c r="F46" s="166">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166">
        <v>0</v>
      </c>
      <c r="AC46" s="166">
        <v>0</v>
      </c>
      <c r="AD46" s="166">
        <v>0</v>
      </c>
      <c r="AE46" s="166">
        <v>0</v>
      </c>
      <c r="AF46" s="166">
        <v>0</v>
      </c>
      <c r="AG46" s="178">
        <v>0</v>
      </c>
      <c r="AH46" s="166">
        <v>0</v>
      </c>
      <c r="AI46" s="166">
        <v>0</v>
      </c>
      <c r="AJ46" s="166">
        <v>0</v>
      </c>
      <c r="AK46" s="166">
        <v>0</v>
      </c>
      <c r="AL46" s="178">
        <v>0</v>
      </c>
      <c r="AM46" s="166">
        <v>0</v>
      </c>
      <c r="AN46" s="178">
        <v>0</v>
      </c>
      <c r="AO46" s="166">
        <v>0</v>
      </c>
      <c r="AP46" s="178">
        <v>0</v>
      </c>
      <c r="AQ46" s="166">
        <v>0</v>
      </c>
    </row>
    <row r="47" spans="1:43" s="70" customFormat="1" ht="51.75" thickBot="1">
      <c r="A47" s="34" t="s">
        <v>77</v>
      </c>
      <c r="B47" s="93" t="s">
        <v>78</v>
      </c>
      <c r="C47" s="94" t="s">
        <v>29</v>
      </c>
      <c r="D47" s="166">
        <v>0</v>
      </c>
      <c r="E47" s="166">
        <v>0</v>
      </c>
      <c r="F47" s="166">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166">
        <v>0</v>
      </c>
      <c r="AC47" s="166">
        <v>0</v>
      </c>
      <c r="AD47" s="166">
        <v>0</v>
      </c>
      <c r="AE47" s="166">
        <v>0</v>
      </c>
      <c r="AF47" s="166">
        <v>0</v>
      </c>
      <c r="AG47" s="178">
        <v>0</v>
      </c>
      <c r="AH47" s="166">
        <v>0</v>
      </c>
      <c r="AI47" s="166">
        <v>0</v>
      </c>
      <c r="AJ47" s="166">
        <v>0</v>
      </c>
      <c r="AK47" s="166">
        <v>0</v>
      </c>
      <c r="AL47" s="178">
        <v>0</v>
      </c>
      <c r="AM47" s="166">
        <v>0</v>
      </c>
      <c r="AN47" s="178">
        <v>0</v>
      </c>
      <c r="AO47" s="166">
        <v>0</v>
      </c>
      <c r="AP47" s="178">
        <v>0</v>
      </c>
      <c r="AQ47" s="166">
        <v>0</v>
      </c>
    </row>
    <row r="48" spans="1:43" s="70" customFormat="1" ht="39" hidden="1" thickBot="1">
      <c r="A48" s="34" t="s">
        <v>79</v>
      </c>
      <c r="B48" s="93" t="s">
        <v>80</v>
      </c>
      <c r="C48" s="94" t="s">
        <v>29</v>
      </c>
      <c r="D48" s="166" t="s">
        <v>25</v>
      </c>
      <c r="E48" s="166" t="s">
        <v>25</v>
      </c>
      <c r="F48" s="166" t="s">
        <v>25</v>
      </c>
      <c r="G48" s="166" t="s">
        <v>25</v>
      </c>
      <c r="H48" s="166" t="s">
        <v>25</v>
      </c>
      <c r="I48" s="166" t="s">
        <v>25</v>
      </c>
      <c r="J48" s="166" t="s">
        <v>25</v>
      </c>
      <c r="K48" s="166" t="s">
        <v>25</v>
      </c>
      <c r="L48" s="166" t="s">
        <v>25</v>
      </c>
      <c r="M48" s="166" t="s">
        <v>25</v>
      </c>
      <c r="N48" s="166" t="s">
        <v>25</v>
      </c>
      <c r="O48" s="166" t="s">
        <v>25</v>
      </c>
      <c r="P48" s="166" t="s">
        <v>25</v>
      </c>
      <c r="Q48" s="166" t="s">
        <v>25</v>
      </c>
      <c r="R48" s="166" t="s">
        <v>25</v>
      </c>
      <c r="S48" s="166" t="s">
        <v>25</v>
      </c>
      <c r="T48" s="166" t="s">
        <v>25</v>
      </c>
      <c r="U48" s="166" t="s">
        <v>25</v>
      </c>
      <c r="V48" s="166" t="s">
        <v>25</v>
      </c>
      <c r="W48" s="166" t="s">
        <v>25</v>
      </c>
      <c r="X48" s="166" t="s">
        <v>25</v>
      </c>
      <c r="Y48" s="166" t="s">
        <v>25</v>
      </c>
      <c r="Z48" s="166" t="s">
        <v>25</v>
      </c>
      <c r="AA48" s="166" t="s">
        <v>25</v>
      </c>
      <c r="AB48" s="166" t="s">
        <v>25</v>
      </c>
      <c r="AC48" s="166" t="s">
        <v>25</v>
      </c>
      <c r="AD48" s="166" t="s">
        <v>25</v>
      </c>
      <c r="AE48" s="166" t="s">
        <v>25</v>
      </c>
      <c r="AF48" s="166" t="s">
        <v>25</v>
      </c>
      <c r="AG48" s="178" t="s">
        <v>25</v>
      </c>
      <c r="AH48" s="166" t="s">
        <v>25</v>
      </c>
      <c r="AI48" s="166" t="s">
        <v>25</v>
      </c>
      <c r="AJ48" s="166" t="s">
        <v>25</v>
      </c>
      <c r="AK48" s="166" t="s">
        <v>25</v>
      </c>
      <c r="AL48" s="178" t="s">
        <v>25</v>
      </c>
      <c r="AM48" s="166" t="s">
        <v>25</v>
      </c>
      <c r="AN48" s="178" t="s">
        <v>25</v>
      </c>
      <c r="AO48" s="166" t="s">
        <v>25</v>
      </c>
      <c r="AP48" s="178" t="s">
        <v>25</v>
      </c>
      <c r="AQ48" s="166" t="s">
        <v>25</v>
      </c>
    </row>
    <row r="49" spans="1:43" s="70" customFormat="1" ht="26.25" hidden="1" thickBot="1">
      <c r="A49" s="34" t="s">
        <v>81</v>
      </c>
      <c r="B49" s="93" t="s">
        <v>82</v>
      </c>
      <c r="C49" s="94" t="s">
        <v>29</v>
      </c>
      <c r="D49" s="166" t="s">
        <v>25</v>
      </c>
      <c r="E49" s="166" t="s">
        <v>25</v>
      </c>
      <c r="F49" s="166" t="s">
        <v>25</v>
      </c>
      <c r="G49" s="166" t="s">
        <v>25</v>
      </c>
      <c r="H49" s="166" t="s">
        <v>25</v>
      </c>
      <c r="I49" s="166" t="s">
        <v>25</v>
      </c>
      <c r="J49" s="166" t="s">
        <v>25</v>
      </c>
      <c r="K49" s="166" t="s">
        <v>25</v>
      </c>
      <c r="L49" s="166" t="s">
        <v>25</v>
      </c>
      <c r="M49" s="166" t="s">
        <v>25</v>
      </c>
      <c r="N49" s="166" t="s">
        <v>25</v>
      </c>
      <c r="O49" s="166" t="s">
        <v>25</v>
      </c>
      <c r="P49" s="166" t="s">
        <v>25</v>
      </c>
      <c r="Q49" s="166" t="s">
        <v>25</v>
      </c>
      <c r="R49" s="166" t="s">
        <v>25</v>
      </c>
      <c r="S49" s="166" t="s">
        <v>25</v>
      </c>
      <c r="T49" s="166" t="s">
        <v>25</v>
      </c>
      <c r="U49" s="166" t="s">
        <v>25</v>
      </c>
      <c r="V49" s="166" t="s">
        <v>25</v>
      </c>
      <c r="W49" s="166" t="s">
        <v>25</v>
      </c>
      <c r="X49" s="166" t="s">
        <v>25</v>
      </c>
      <c r="Y49" s="166" t="s">
        <v>25</v>
      </c>
      <c r="Z49" s="166" t="s">
        <v>25</v>
      </c>
      <c r="AA49" s="166" t="s">
        <v>25</v>
      </c>
      <c r="AB49" s="166" t="s">
        <v>25</v>
      </c>
      <c r="AC49" s="166" t="s">
        <v>25</v>
      </c>
      <c r="AD49" s="166" t="s">
        <v>25</v>
      </c>
      <c r="AE49" s="166" t="s">
        <v>25</v>
      </c>
      <c r="AF49" s="166" t="s">
        <v>25</v>
      </c>
      <c r="AG49" s="178" t="s">
        <v>25</v>
      </c>
      <c r="AH49" s="166" t="s">
        <v>25</v>
      </c>
      <c r="AI49" s="166" t="s">
        <v>25</v>
      </c>
      <c r="AJ49" s="166" t="s">
        <v>25</v>
      </c>
      <c r="AK49" s="166" t="s">
        <v>25</v>
      </c>
      <c r="AL49" s="178" t="s">
        <v>25</v>
      </c>
      <c r="AM49" s="166" t="s">
        <v>25</v>
      </c>
      <c r="AN49" s="178" t="s">
        <v>25</v>
      </c>
      <c r="AO49" s="166" t="s">
        <v>25</v>
      </c>
      <c r="AP49" s="178" t="s">
        <v>25</v>
      </c>
      <c r="AQ49" s="166" t="s">
        <v>25</v>
      </c>
    </row>
    <row r="50" spans="1:43" s="70" customFormat="1" ht="39" hidden="1" thickBot="1">
      <c r="A50" s="34" t="s">
        <v>83</v>
      </c>
      <c r="B50" s="93" t="s">
        <v>84</v>
      </c>
      <c r="C50" s="94" t="s">
        <v>29</v>
      </c>
      <c r="D50" s="166" t="s">
        <v>25</v>
      </c>
      <c r="E50" s="166" t="s">
        <v>25</v>
      </c>
      <c r="F50" s="166" t="s">
        <v>25</v>
      </c>
      <c r="G50" s="166" t="s">
        <v>25</v>
      </c>
      <c r="H50" s="166" t="s">
        <v>25</v>
      </c>
      <c r="I50" s="166" t="s">
        <v>25</v>
      </c>
      <c r="J50" s="166" t="s">
        <v>25</v>
      </c>
      <c r="K50" s="166" t="s">
        <v>25</v>
      </c>
      <c r="L50" s="166" t="s">
        <v>25</v>
      </c>
      <c r="M50" s="166" t="s">
        <v>25</v>
      </c>
      <c r="N50" s="166" t="s">
        <v>25</v>
      </c>
      <c r="O50" s="166" t="s">
        <v>25</v>
      </c>
      <c r="P50" s="166" t="s">
        <v>25</v>
      </c>
      <c r="Q50" s="166" t="s">
        <v>25</v>
      </c>
      <c r="R50" s="166" t="s">
        <v>25</v>
      </c>
      <c r="S50" s="166" t="s">
        <v>25</v>
      </c>
      <c r="T50" s="166" t="s">
        <v>25</v>
      </c>
      <c r="U50" s="166" t="s">
        <v>25</v>
      </c>
      <c r="V50" s="166" t="s">
        <v>25</v>
      </c>
      <c r="W50" s="166" t="s">
        <v>25</v>
      </c>
      <c r="X50" s="166" t="s">
        <v>25</v>
      </c>
      <c r="Y50" s="166" t="s">
        <v>25</v>
      </c>
      <c r="Z50" s="166" t="s">
        <v>25</v>
      </c>
      <c r="AA50" s="166" t="s">
        <v>25</v>
      </c>
      <c r="AB50" s="166" t="s">
        <v>25</v>
      </c>
      <c r="AC50" s="166" t="s">
        <v>25</v>
      </c>
      <c r="AD50" s="166" t="s">
        <v>25</v>
      </c>
      <c r="AE50" s="166" t="s">
        <v>25</v>
      </c>
      <c r="AF50" s="166" t="s">
        <v>25</v>
      </c>
      <c r="AG50" s="178" t="s">
        <v>25</v>
      </c>
      <c r="AH50" s="166" t="s">
        <v>25</v>
      </c>
      <c r="AI50" s="166" t="s">
        <v>25</v>
      </c>
      <c r="AJ50" s="166" t="s">
        <v>25</v>
      </c>
      <c r="AK50" s="166" t="s">
        <v>25</v>
      </c>
      <c r="AL50" s="178" t="s">
        <v>25</v>
      </c>
      <c r="AM50" s="166" t="s">
        <v>25</v>
      </c>
      <c r="AN50" s="178" t="s">
        <v>25</v>
      </c>
      <c r="AO50" s="166" t="s">
        <v>25</v>
      </c>
      <c r="AP50" s="178" t="s">
        <v>25</v>
      </c>
      <c r="AQ50" s="166" t="s">
        <v>25</v>
      </c>
    </row>
    <row r="51" spans="1:43" s="70" customFormat="1" ht="39" thickBot="1">
      <c r="A51" s="34" t="s">
        <v>85</v>
      </c>
      <c r="B51" s="93" t="s">
        <v>86</v>
      </c>
      <c r="C51" s="94" t="s">
        <v>29</v>
      </c>
      <c r="D51" s="166">
        <f t="shared" ref="D51:AL51" si="22">D56</f>
        <v>0</v>
      </c>
      <c r="E51" s="166">
        <f t="shared" si="22"/>
        <v>0</v>
      </c>
      <c r="F51" s="166">
        <f t="shared" si="22"/>
        <v>0</v>
      </c>
      <c r="G51" s="166">
        <f t="shared" si="22"/>
        <v>0</v>
      </c>
      <c r="H51" s="166">
        <f t="shared" si="22"/>
        <v>0</v>
      </c>
      <c r="I51" s="166">
        <f t="shared" si="22"/>
        <v>0</v>
      </c>
      <c r="J51" s="166">
        <f t="shared" si="22"/>
        <v>0</v>
      </c>
      <c r="K51" s="166">
        <f t="shared" si="22"/>
        <v>0</v>
      </c>
      <c r="L51" s="166">
        <f t="shared" si="22"/>
        <v>0</v>
      </c>
      <c r="M51" s="166">
        <f t="shared" si="22"/>
        <v>0</v>
      </c>
      <c r="N51" s="166">
        <f t="shared" si="22"/>
        <v>0</v>
      </c>
      <c r="O51" s="166">
        <f t="shared" si="22"/>
        <v>0</v>
      </c>
      <c r="P51" s="166">
        <f t="shared" si="22"/>
        <v>0</v>
      </c>
      <c r="Q51" s="166">
        <f t="shared" si="22"/>
        <v>0</v>
      </c>
      <c r="R51" s="166">
        <f t="shared" si="22"/>
        <v>0</v>
      </c>
      <c r="S51" s="166">
        <f t="shared" ref="S51:W51" si="23">S56</f>
        <v>0</v>
      </c>
      <c r="T51" s="166">
        <f t="shared" si="23"/>
        <v>0</v>
      </c>
      <c r="U51" s="166">
        <f t="shared" si="23"/>
        <v>0</v>
      </c>
      <c r="V51" s="166">
        <f t="shared" si="23"/>
        <v>0</v>
      </c>
      <c r="W51" s="166">
        <f t="shared" si="23"/>
        <v>0</v>
      </c>
      <c r="X51" s="166">
        <f t="shared" si="22"/>
        <v>0</v>
      </c>
      <c r="Y51" s="166">
        <f t="shared" si="22"/>
        <v>0</v>
      </c>
      <c r="Z51" s="166">
        <f t="shared" si="22"/>
        <v>0</v>
      </c>
      <c r="AA51" s="166">
        <f t="shared" si="22"/>
        <v>0</v>
      </c>
      <c r="AB51" s="166">
        <f t="shared" si="22"/>
        <v>0</v>
      </c>
      <c r="AC51" s="166">
        <f t="shared" si="22"/>
        <v>0</v>
      </c>
      <c r="AD51" s="166">
        <f t="shared" si="22"/>
        <v>0</v>
      </c>
      <c r="AE51" s="166">
        <f t="shared" si="22"/>
        <v>0</v>
      </c>
      <c r="AF51" s="166">
        <f t="shared" si="22"/>
        <v>0</v>
      </c>
      <c r="AG51" s="178">
        <f t="shared" si="22"/>
        <v>0</v>
      </c>
      <c r="AH51" s="166">
        <f t="shared" si="22"/>
        <v>0</v>
      </c>
      <c r="AI51" s="166">
        <f t="shared" si="22"/>
        <v>0</v>
      </c>
      <c r="AJ51" s="166">
        <f t="shared" si="22"/>
        <v>0</v>
      </c>
      <c r="AK51" s="166">
        <f t="shared" si="22"/>
        <v>0</v>
      </c>
      <c r="AL51" s="178">
        <f t="shared" si="22"/>
        <v>0</v>
      </c>
      <c r="AM51" s="166">
        <f t="shared" ref="AM51:AQ51" si="24">AM56</f>
        <v>0</v>
      </c>
      <c r="AN51" s="178">
        <f t="shared" si="24"/>
        <v>0</v>
      </c>
      <c r="AO51" s="166">
        <f t="shared" si="24"/>
        <v>0</v>
      </c>
      <c r="AP51" s="178">
        <f t="shared" si="24"/>
        <v>0</v>
      </c>
      <c r="AQ51" s="166">
        <f t="shared" si="24"/>
        <v>0</v>
      </c>
    </row>
    <row r="52" spans="1:43" s="70" customFormat="1" ht="26.25" hidden="1" thickBot="1">
      <c r="A52" s="34" t="s">
        <v>87</v>
      </c>
      <c r="B52" s="93" t="s">
        <v>88</v>
      </c>
      <c r="C52" s="94" t="s">
        <v>29</v>
      </c>
      <c r="D52" s="166" t="s">
        <v>25</v>
      </c>
      <c r="E52" s="166" t="s">
        <v>25</v>
      </c>
      <c r="F52" s="166" t="s">
        <v>25</v>
      </c>
      <c r="G52" s="166" t="s">
        <v>25</v>
      </c>
      <c r="H52" s="166" t="s">
        <v>25</v>
      </c>
      <c r="I52" s="166" t="s">
        <v>25</v>
      </c>
      <c r="J52" s="166" t="s">
        <v>25</v>
      </c>
      <c r="K52" s="166" t="s">
        <v>25</v>
      </c>
      <c r="L52" s="166" t="s">
        <v>25</v>
      </c>
      <c r="M52" s="166" t="s">
        <v>25</v>
      </c>
      <c r="N52" s="166" t="s">
        <v>25</v>
      </c>
      <c r="O52" s="166" t="s">
        <v>25</v>
      </c>
      <c r="P52" s="166" t="s">
        <v>25</v>
      </c>
      <c r="Q52" s="166" t="s">
        <v>25</v>
      </c>
      <c r="R52" s="166" t="s">
        <v>25</v>
      </c>
      <c r="S52" s="166" t="s">
        <v>25</v>
      </c>
      <c r="T52" s="166" t="s">
        <v>25</v>
      </c>
      <c r="U52" s="166" t="s">
        <v>25</v>
      </c>
      <c r="V52" s="166" t="s">
        <v>25</v>
      </c>
      <c r="W52" s="166" t="s">
        <v>25</v>
      </c>
      <c r="X52" s="166" t="s">
        <v>25</v>
      </c>
      <c r="Y52" s="166" t="s">
        <v>25</v>
      </c>
      <c r="Z52" s="166" t="s">
        <v>25</v>
      </c>
      <c r="AA52" s="166" t="s">
        <v>25</v>
      </c>
      <c r="AB52" s="166" t="s">
        <v>25</v>
      </c>
      <c r="AC52" s="166" t="s">
        <v>25</v>
      </c>
      <c r="AD52" s="166" t="s">
        <v>25</v>
      </c>
      <c r="AE52" s="166" t="s">
        <v>25</v>
      </c>
      <c r="AF52" s="166" t="s">
        <v>25</v>
      </c>
      <c r="AG52" s="178" t="s">
        <v>25</v>
      </c>
      <c r="AH52" s="166" t="s">
        <v>25</v>
      </c>
      <c r="AI52" s="166" t="s">
        <v>25</v>
      </c>
      <c r="AJ52" s="166" t="s">
        <v>25</v>
      </c>
      <c r="AK52" s="166" t="s">
        <v>25</v>
      </c>
      <c r="AL52" s="178" t="s">
        <v>25</v>
      </c>
      <c r="AM52" s="166" t="s">
        <v>25</v>
      </c>
      <c r="AN52" s="178" t="s">
        <v>25</v>
      </c>
      <c r="AO52" s="166" t="s">
        <v>25</v>
      </c>
      <c r="AP52" s="178" t="s">
        <v>25</v>
      </c>
      <c r="AQ52" s="166" t="s">
        <v>25</v>
      </c>
    </row>
    <row r="53" spans="1:43" s="70" customFormat="1" ht="26.25" hidden="1" thickBot="1">
      <c r="A53" s="34" t="s">
        <v>89</v>
      </c>
      <c r="B53" s="93" t="s">
        <v>90</v>
      </c>
      <c r="C53" s="94" t="s">
        <v>29</v>
      </c>
      <c r="D53" s="166" t="s">
        <v>25</v>
      </c>
      <c r="E53" s="166" t="s">
        <v>25</v>
      </c>
      <c r="F53" s="166" t="s">
        <v>25</v>
      </c>
      <c r="G53" s="166" t="s">
        <v>25</v>
      </c>
      <c r="H53" s="166" t="s">
        <v>25</v>
      </c>
      <c r="I53" s="166" t="s">
        <v>25</v>
      </c>
      <c r="J53" s="166" t="s">
        <v>25</v>
      </c>
      <c r="K53" s="166" t="s">
        <v>25</v>
      </c>
      <c r="L53" s="166" t="s">
        <v>25</v>
      </c>
      <c r="M53" s="166" t="s">
        <v>25</v>
      </c>
      <c r="N53" s="166" t="s">
        <v>25</v>
      </c>
      <c r="O53" s="166" t="s">
        <v>25</v>
      </c>
      <c r="P53" s="166" t="s">
        <v>25</v>
      </c>
      <c r="Q53" s="166" t="s">
        <v>25</v>
      </c>
      <c r="R53" s="166" t="s">
        <v>25</v>
      </c>
      <c r="S53" s="166" t="s">
        <v>25</v>
      </c>
      <c r="T53" s="166" t="s">
        <v>25</v>
      </c>
      <c r="U53" s="166" t="s">
        <v>25</v>
      </c>
      <c r="V53" s="166" t="s">
        <v>25</v>
      </c>
      <c r="W53" s="166" t="s">
        <v>25</v>
      </c>
      <c r="X53" s="166" t="s">
        <v>25</v>
      </c>
      <c r="Y53" s="166" t="s">
        <v>25</v>
      </c>
      <c r="Z53" s="166" t="s">
        <v>25</v>
      </c>
      <c r="AA53" s="166" t="s">
        <v>25</v>
      </c>
      <c r="AB53" s="166" t="s">
        <v>25</v>
      </c>
      <c r="AC53" s="166" t="s">
        <v>25</v>
      </c>
      <c r="AD53" s="166" t="s">
        <v>25</v>
      </c>
      <c r="AE53" s="166" t="s">
        <v>25</v>
      </c>
      <c r="AF53" s="166" t="s">
        <v>25</v>
      </c>
      <c r="AG53" s="178" t="s">
        <v>25</v>
      </c>
      <c r="AH53" s="166" t="s">
        <v>25</v>
      </c>
      <c r="AI53" s="166" t="s">
        <v>25</v>
      </c>
      <c r="AJ53" s="166" t="s">
        <v>25</v>
      </c>
      <c r="AK53" s="166" t="s">
        <v>25</v>
      </c>
      <c r="AL53" s="178" t="s">
        <v>25</v>
      </c>
      <c r="AM53" s="166" t="s">
        <v>25</v>
      </c>
      <c r="AN53" s="178" t="s">
        <v>25</v>
      </c>
      <c r="AO53" s="166" t="s">
        <v>25</v>
      </c>
      <c r="AP53" s="178" t="s">
        <v>25</v>
      </c>
      <c r="AQ53" s="166" t="s">
        <v>25</v>
      </c>
    </row>
    <row r="54" spans="1:43" s="70" customFormat="1" ht="26.25" hidden="1" thickBot="1">
      <c r="A54" s="34" t="s">
        <v>91</v>
      </c>
      <c r="B54" s="93" t="s">
        <v>92</v>
      </c>
      <c r="C54" s="94" t="s">
        <v>29</v>
      </c>
      <c r="D54" s="166" t="s">
        <v>25</v>
      </c>
      <c r="E54" s="166" t="s">
        <v>25</v>
      </c>
      <c r="F54" s="166" t="s">
        <v>25</v>
      </c>
      <c r="G54" s="166" t="s">
        <v>25</v>
      </c>
      <c r="H54" s="166" t="s">
        <v>25</v>
      </c>
      <c r="I54" s="166" t="s">
        <v>25</v>
      </c>
      <c r="J54" s="166" t="s">
        <v>25</v>
      </c>
      <c r="K54" s="166" t="s">
        <v>25</v>
      </c>
      <c r="L54" s="166" t="s">
        <v>25</v>
      </c>
      <c r="M54" s="166" t="s">
        <v>25</v>
      </c>
      <c r="N54" s="166" t="s">
        <v>25</v>
      </c>
      <c r="O54" s="166" t="s">
        <v>25</v>
      </c>
      <c r="P54" s="166" t="s">
        <v>25</v>
      </c>
      <c r="Q54" s="166" t="s">
        <v>25</v>
      </c>
      <c r="R54" s="166" t="s">
        <v>25</v>
      </c>
      <c r="S54" s="166" t="s">
        <v>25</v>
      </c>
      <c r="T54" s="166" t="s">
        <v>25</v>
      </c>
      <c r="U54" s="166" t="s">
        <v>25</v>
      </c>
      <c r="V54" s="166" t="s">
        <v>25</v>
      </c>
      <c r="W54" s="166" t="s">
        <v>25</v>
      </c>
      <c r="X54" s="166" t="s">
        <v>25</v>
      </c>
      <c r="Y54" s="166" t="s">
        <v>25</v>
      </c>
      <c r="Z54" s="166" t="s">
        <v>25</v>
      </c>
      <c r="AA54" s="166" t="s">
        <v>25</v>
      </c>
      <c r="AB54" s="166" t="s">
        <v>25</v>
      </c>
      <c r="AC54" s="166" t="s">
        <v>25</v>
      </c>
      <c r="AD54" s="166" t="s">
        <v>25</v>
      </c>
      <c r="AE54" s="166" t="s">
        <v>25</v>
      </c>
      <c r="AF54" s="166" t="s">
        <v>25</v>
      </c>
      <c r="AG54" s="178" t="s">
        <v>25</v>
      </c>
      <c r="AH54" s="166" t="s">
        <v>25</v>
      </c>
      <c r="AI54" s="166" t="s">
        <v>25</v>
      </c>
      <c r="AJ54" s="166" t="s">
        <v>25</v>
      </c>
      <c r="AK54" s="166" t="s">
        <v>25</v>
      </c>
      <c r="AL54" s="178" t="s">
        <v>25</v>
      </c>
      <c r="AM54" s="166" t="s">
        <v>25</v>
      </c>
      <c r="AN54" s="178" t="s">
        <v>25</v>
      </c>
      <c r="AO54" s="166" t="s">
        <v>25</v>
      </c>
      <c r="AP54" s="178" t="s">
        <v>25</v>
      </c>
      <c r="AQ54" s="166" t="s">
        <v>25</v>
      </c>
    </row>
    <row r="55" spans="1:43" s="70" customFormat="1" ht="26.25" hidden="1" thickBot="1">
      <c r="A55" s="34" t="s">
        <v>93</v>
      </c>
      <c r="B55" s="93" t="s">
        <v>94</v>
      </c>
      <c r="C55" s="94" t="s">
        <v>29</v>
      </c>
      <c r="D55" s="166" t="s">
        <v>25</v>
      </c>
      <c r="E55" s="166" t="s">
        <v>25</v>
      </c>
      <c r="F55" s="166" t="s">
        <v>25</v>
      </c>
      <c r="G55" s="166" t="s">
        <v>25</v>
      </c>
      <c r="H55" s="166" t="s">
        <v>25</v>
      </c>
      <c r="I55" s="166" t="s">
        <v>25</v>
      </c>
      <c r="J55" s="166" t="s">
        <v>25</v>
      </c>
      <c r="K55" s="166" t="s">
        <v>25</v>
      </c>
      <c r="L55" s="166" t="s">
        <v>25</v>
      </c>
      <c r="M55" s="166" t="s">
        <v>25</v>
      </c>
      <c r="N55" s="166" t="s">
        <v>25</v>
      </c>
      <c r="O55" s="166" t="s">
        <v>25</v>
      </c>
      <c r="P55" s="166" t="s">
        <v>25</v>
      </c>
      <c r="Q55" s="166" t="s">
        <v>25</v>
      </c>
      <c r="R55" s="166" t="s">
        <v>25</v>
      </c>
      <c r="S55" s="166" t="s">
        <v>25</v>
      </c>
      <c r="T55" s="166" t="s">
        <v>25</v>
      </c>
      <c r="U55" s="166" t="s">
        <v>25</v>
      </c>
      <c r="V55" s="166" t="s">
        <v>25</v>
      </c>
      <c r="W55" s="166" t="s">
        <v>25</v>
      </c>
      <c r="X55" s="166" t="s">
        <v>25</v>
      </c>
      <c r="Y55" s="166" t="s">
        <v>25</v>
      </c>
      <c r="Z55" s="166" t="s">
        <v>25</v>
      </c>
      <c r="AA55" s="166" t="s">
        <v>25</v>
      </c>
      <c r="AB55" s="166" t="s">
        <v>25</v>
      </c>
      <c r="AC55" s="166" t="s">
        <v>25</v>
      </c>
      <c r="AD55" s="166" t="s">
        <v>25</v>
      </c>
      <c r="AE55" s="166" t="s">
        <v>25</v>
      </c>
      <c r="AF55" s="166" t="s">
        <v>25</v>
      </c>
      <c r="AG55" s="178" t="s">
        <v>25</v>
      </c>
      <c r="AH55" s="166" t="s">
        <v>25</v>
      </c>
      <c r="AI55" s="166" t="s">
        <v>25</v>
      </c>
      <c r="AJ55" s="166" t="s">
        <v>25</v>
      </c>
      <c r="AK55" s="166" t="s">
        <v>25</v>
      </c>
      <c r="AL55" s="178" t="s">
        <v>25</v>
      </c>
      <c r="AM55" s="166" t="s">
        <v>25</v>
      </c>
      <c r="AN55" s="178" t="s">
        <v>25</v>
      </c>
      <c r="AO55" s="166" t="s">
        <v>25</v>
      </c>
      <c r="AP55" s="178" t="s">
        <v>25</v>
      </c>
      <c r="AQ55" s="166" t="s">
        <v>25</v>
      </c>
    </row>
    <row r="56" spans="1:43" s="70" customFormat="1" ht="51.75" thickBot="1">
      <c r="A56" s="34" t="s">
        <v>95</v>
      </c>
      <c r="B56" s="93" t="s">
        <v>96</v>
      </c>
      <c r="C56" s="94" t="s">
        <v>29</v>
      </c>
      <c r="D56" s="166">
        <f t="shared" ref="D56:AQ56" si="25">D57</f>
        <v>0</v>
      </c>
      <c r="E56" s="166">
        <f t="shared" si="25"/>
        <v>0</v>
      </c>
      <c r="F56" s="166">
        <f t="shared" si="25"/>
        <v>0</v>
      </c>
      <c r="G56" s="166">
        <f t="shared" si="25"/>
        <v>0</v>
      </c>
      <c r="H56" s="166">
        <f t="shared" si="25"/>
        <v>0</v>
      </c>
      <c r="I56" s="166">
        <f t="shared" si="25"/>
        <v>0</v>
      </c>
      <c r="J56" s="166">
        <f t="shared" si="25"/>
        <v>0</v>
      </c>
      <c r="K56" s="166">
        <f t="shared" si="25"/>
        <v>0</v>
      </c>
      <c r="L56" s="166">
        <f t="shared" si="25"/>
        <v>0</v>
      </c>
      <c r="M56" s="166">
        <f t="shared" si="25"/>
        <v>0</v>
      </c>
      <c r="N56" s="166">
        <f t="shared" si="25"/>
        <v>0</v>
      </c>
      <c r="O56" s="166">
        <f t="shared" si="25"/>
        <v>0</v>
      </c>
      <c r="P56" s="166">
        <f t="shared" si="25"/>
        <v>0</v>
      </c>
      <c r="Q56" s="166">
        <f t="shared" si="25"/>
        <v>0</v>
      </c>
      <c r="R56" s="166">
        <f t="shared" si="25"/>
        <v>0</v>
      </c>
      <c r="S56" s="166">
        <f t="shared" si="25"/>
        <v>0</v>
      </c>
      <c r="T56" s="166">
        <f t="shared" si="25"/>
        <v>0</v>
      </c>
      <c r="U56" s="166">
        <f t="shared" si="25"/>
        <v>0</v>
      </c>
      <c r="V56" s="166">
        <f t="shared" si="25"/>
        <v>0</v>
      </c>
      <c r="W56" s="166">
        <f t="shared" si="25"/>
        <v>0</v>
      </c>
      <c r="X56" s="166">
        <f t="shared" si="25"/>
        <v>0</v>
      </c>
      <c r="Y56" s="166">
        <f t="shared" si="25"/>
        <v>0</v>
      </c>
      <c r="Z56" s="166">
        <f t="shared" si="25"/>
        <v>0</v>
      </c>
      <c r="AA56" s="166">
        <f t="shared" si="25"/>
        <v>0</v>
      </c>
      <c r="AB56" s="166">
        <f t="shared" si="25"/>
        <v>0</v>
      </c>
      <c r="AC56" s="166">
        <f t="shared" si="25"/>
        <v>0</v>
      </c>
      <c r="AD56" s="166">
        <f t="shared" si="25"/>
        <v>0</v>
      </c>
      <c r="AE56" s="166">
        <f t="shared" si="25"/>
        <v>0</v>
      </c>
      <c r="AF56" s="166">
        <f t="shared" si="25"/>
        <v>0</v>
      </c>
      <c r="AG56" s="178">
        <f t="shared" si="25"/>
        <v>0</v>
      </c>
      <c r="AH56" s="166">
        <f t="shared" si="25"/>
        <v>0</v>
      </c>
      <c r="AI56" s="166">
        <f t="shared" si="25"/>
        <v>0</v>
      </c>
      <c r="AJ56" s="166">
        <f t="shared" si="25"/>
        <v>0</v>
      </c>
      <c r="AK56" s="166">
        <f t="shared" si="25"/>
        <v>0</v>
      </c>
      <c r="AL56" s="178">
        <f t="shared" si="25"/>
        <v>0</v>
      </c>
      <c r="AM56" s="166">
        <f t="shared" si="25"/>
        <v>0</v>
      </c>
      <c r="AN56" s="178">
        <f t="shared" si="25"/>
        <v>0</v>
      </c>
      <c r="AO56" s="166">
        <f t="shared" si="25"/>
        <v>0</v>
      </c>
      <c r="AP56" s="178">
        <f t="shared" si="25"/>
        <v>0</v>
      </c>
      <c r="AQ56" s="166">
        <f t="shared" si="25"/>
        <v>0</v>
      </c>
    </row>
    <row r="57" spans="1:43" s="70" customFormat="1" ht="39" thickBot="1">
      <c r="A57" s="34" t="s">
        <v>97</v>
      </c>
      <c r="B57" s="93" t="s">
        <v>98</v>
      </c>
      <c r="C57" s="36" t="s">
        <v>99</v>
      </c>
      <c r="D57" s="166">
        <v>0</v>
      </c>
      <c r="E57" s="166">
        <v>0</v>
      </c>
      <c r="F57" s="166">
        <v>0</v>
      </c>
      <c r="G57" s="166">
        <v>0</v>
      </c>
      <c r="H57" s="166">
        <v>0</v>
      </c>
      <c r="I57" s="166">
        <v>0</v>
      </c>
      <c r="J57" s="166">
        <v>0</v>
      </c>
      <c r="K57" s="166">
        <v>0</v>
      </c>
      <c r="L57" s="166">
        <v>0</v>
      </c>
      <c r="M57" s="166">
        <v>0</v>
      </c>
      <c r="N57" s="166">
        <v>0</v>
      </c>
      <c r="O57" s="166">
        <v>0</v>
      </c>
      <c r="P57" s="166">
        <v>0</v>
      </c>
      <c r="Q57" s="166">
        <v>0</v>
      </c>
      <c r="R57" s="166">
        <v>0</v>
      </c>
      <c r="S57" s="166">
        <v>0</v>
      </c>
      <c r="T57" s="166">
        <v>0</v>
      </c>
      <c r="U57" s="166">
        <v>0</v>
      </c>
      <c r="V57" s="166">
        <v>0</v>
      </c>
      <c r="W57" s="166">
        <v>0</v>
      </c>
      <c r="X57" s="166">
        <v>0</v>
      </c>
      <c r="Y57" s="166">
        <v>0</v>
      </c>
      <c r="Z57" s="166">
        <v>0</v>
      </c>
      <c r="AA57" s="166">
        <v>0</v>
      </c>
      <c r="AB57" s="166">
        <v>0</v>
      </c>
      <c r="AC57" s="166">
        <v>0</v>
      </c>
      <c r="AD57" s="166">
        <v>0</v>
      </c>
      <c r="AE57" s="166">
        <v>0</v>
      </c>
      <c r="AF57" s="166">
        <v>0</v>
      </c>
      <c r="AG57" s="178">
        <v>0</v>
      </c>
      <c r="AH57" s="166">
        <v>0</v>
      </c>
      <c r="AI57" s="166">
        <v>0</v>
      </c>
      <c r="AJ57" s="166">
        <v>0</v>
      </c>
      <c r="AK57" s="166">
        <v>0</v>
      </c>
      <c r="AL57" s="178">
        <v>0</v>
      </c>
      <c r="AM57" s="166">
        <v>0</v>
      </c>
      <c r="AN57" s="178">
        <v>0</v>
      </c>
      <c r="AO57" s="166">
        <v>0</v>
      </c>
      <c r="AP57" s="178">
        <v>0</v>
      </c>
      <c r="AQ57" s="166">
        <v>0</v>
      </c>
    </row>
    <row r="58" spans="1:43" s="70" customFormat="1" ht="51.75" hidden="1" thickBot="1">
      <c r="A58" s="34" t="s">
        <v>100</v>
      </c>
      <c r="B58" s="93" t="s">
        <v>101</v>
      </c>
      <c r="C58" s="94" t="s">
        <v>29</v>
      </c>
      <c r="D58" s="166" t="s">
        <v>25</v>
      </c>
      <c r="E58" s="166" t="s">
        <v>25</v>
      </c>
      <c r="F58" s="166" t="s">
        <v>25</v>
      </c>
      <c r="G58" s="166" t="s">
        <v>25</v>
      </c>
      <c r="H58" s="166" t="s">
        <v>25</v>
      </c>
      <c r="I58" s="166" t="s">
        <v>25</v>
      </c>
      <c r="J58" s="166" t="s">
        <v>25</v>
      </c>
      <c r="K58" s="166" t="s">
        <v>25</v>
      </c>
      <c r="L58" s="166" t="s">
        <v>25</v>
      </c>
      <c r="M58" s="166" t="s">
        <v>25</v>
      </c>
      <c r="N58" s="166" t="s">
        <v>25</v>
      </c>
      <c r="O58" s="166" t="s">
        <v>25</v>
      </c>
      <c r="P58" s="166" t="s">
        <v>25</v>
      </c>
      <c r="Q58" s="166" t="s">
        <v>25</v>
      </c>
      <c r="R58" s="166" t="s">
        <v>25</v>
      </c>
      <c r="S58" s="166" t="s">
        <v>25</v>
      </c>
      <c r="T58" s="166" t="s">
        <v>25</v>
      </c>
      <c r="U58" s="166" t="s">
        <v>25</v>
      </c>
      <c r="V58" s="166" t="s">
        <v>25</v>
      </c>
      <c r="W58" s="166" t="s">
        <v>25</v>
      </c>
      <c r="X58" s="166" t="s">
        <v>25</v>
      </c>
      <c r="Y58" s="166" t="s">
        <v>25</v>
      </c>
      <c r="Z58" s="166" t="s">
        <v>25</v>
      </c>
      <c r="AA58" s="166" t="s">
        <v>25</v>
      </c>
      <c r="AB58" s="166" t="s">
        <v>25</v>
      </c>
      <c r="AC58" s="166" t="s">
        <v>25</v>
      </c>
      <c r="AD58" s="166" t="s">
        <v>25</v>
      </c>
      <c r="AE58" s="166" t="s">
        <v>25</v>
      </c>
      <c r="AF58" s="166" t="s">
        <v>25</v>
      </c>
      <c r="AG58" s="178" t="s">
        <v>25</v>
      </c>
      <c r="AH58" s="166" t="s">
        <v>25</v>
      </c>
      <c r="AI58" s="166" t="s">
        <v>25</v>
      </c>
      <c r="AJ58" s="166" t="s">
        <v>25</v>
      </c>
      <c r="AK58" s="166" t="s">
        <v>25</v>
      </c>
      <c r="AL58" s="178" t="s">
        <v>25</v>
      </c>
      <c r="AM58" s="166" t="s">
        <v>25</v>
      </c>
      <c r="AN58" s="178" t="s">
        <v>25</v>
      </c>
      <c r="AO58" s="166" t="s">
        <v>25</v>
      </c>
      <c r="AP58" s="178" t="s">
        <v>25</v>
      </c>
      <c r="AQ58" s="166" t="s">
        <v>25</v>
      </c>
    </row>
    <row r="59" spans="1:43" s="70" customFormat="1" ht="39" hidden="1" thickBot="1">
      <c r="A59" s="34" t="s">
        <v>102</v>
      </c>
      <c r="B59" s="93" t="s">
        <v>103</v>
      </c>
      <c r="C59" s="94" t="s">
        <v>29</v>
      </c>
      <c r="D59" s="166" t="s">
        <v>25</v>
      </c>
      <c r="E59" s="166" t="s">
        <v>25</v>
      </c>
      <c r="F59" s="166" t="s">
        <v>25</v>
      </c>
      <c r="G59" s="166" t="s">
        <v>25</v>
      </c>
      <c r="H59" s="166" t="s">
        <v>25</v>
      </c>
      <c r="I59" s="166" t="s">
        <v>25</v>
      </c>
      <c r="J59" s="166" t="s">
        <v>25</v>
      </c>
      <c r="K59" s="166" t="s">
        <v>25</v>
      </c>
      <c r="L59" s="166" t="s">
        <v>25</v>
      </c>
      <c r="M59" s="166" t="s">
        <v>25</v>
      </c>
      <c r="N59" s="166" t="s">
        <v>25</v>
      </c>
      <c r="O59" s="166" t="s">
        <v>25</v>
      </c>
      <c r="P59" s="166" t="s">
        <v>25</v>
      </c>
      <c r="Q59" s="166" t="s">
        <v>25</v>
      </c>
      <c r="R59" s="166" t="s">
        <v>25</v>
      </c>
      <c r="S59" s="166" t="s">
        <v>25</v>
      </c>
      <c r="T59" s="166" t="s">
        <v>25</v>
      </c>
      <c r="U59" s="166" t="s">
        <v>25</v>
      </c>
      <c r="V59" s="166" t="s">
        <v>25</v>
      </c>
      <c r="W59" s="166" t="s">
        <v>25</v>
      </c>
      <c r="X59" s="166" t="s">
        <v>25</v>
      </c>
      <c r="Y59" s="166" t="s">
        <v>25</v>
      </c>
      <c r="Z59" s="166" t="s">
        <v>25</v>
      </c>
      <c r="AA59" s="166" t="s">
        <v>25</v>
      </c>
      <c r="AB59" s="166" t="s">
        <v>25</v>
      </c>
      <c r="AC59" s="166" t="s">
        <v>25</v>
      </c>
      <c r="AD59" s="166" t="s">
        <v>25</v>
      </c>
      <c r="AE59" s="166" t="s">
        <v>25</v>
      </c>
      <c r="AF59" s="166" t="s">
        <v>25</v>
      </c>
      <c r="AG59" s="178" t="s">
        <v>25</v>
      </c>
      <c r="AH59" s="166" t="s">
        <v>25</v>
      </c>
      <c r="AI59" s="166" t="s">
        <v>25</v>
      </c>
      <c r="AJ59" s="166" t="s">
        <v>25</v>
      </c>
      <c r="AK59" s="166" t="s">
        <v>25</v>
      </c>
      <c r="AL59" s="178" t="s">
        <v>25</v>
      </c>
      <c r="AM59" s="166" t="s">
        <v>25</v>
      </c>
      <c r="AN59" s="178" t="s">
        <v>25</v>
      </c>
      <c r="AO59" s="166" t="s">
        <v>25</v>
      </c>
      <c r="AP59" s="178" t="s">
        <v>25</v>
      </c>
      <c r="AQ59" s="166" t="s">
        <v>25</v>
      </c>
    </row>
    <row r="60" spans="1:43" s="70" customFormat="1" ht="51.75" hidden="1" thickBot="1">
      <c r="A60" s="34" t="s">
        <v>104</v>
      </c>
      <c r="B60" s="93" t="s">
        <v>105</v>
      </c>
      <c r="C60" s="94" t="s">
        <v>29</v>
      </c>
      <c r="D60" s="166" t="s">
        <v>25</v>
      </c>
      <c r="E60" s="166" t="s">
        <v>25</v>
      </c>
      <c r="F60" s="166" t="s">
        <v>25</v>
      </c>
      <c r="G60" s="166" t="s">
        <v>25</v>
      </c>
      <c r="H60" s="166" t="s">
        <v>25</v>
      </c>
      <c r="I60" s="166" t="s">
        <v>25</v>
      </c>
      <c r="J60" s="166" t="s">
        <v>25</v>
      </c>
      <c r="K60" s="166" t="s">
        <v>25</v>
      </c>
      <c r="L60" s="166" t="s">
        <v>25</v>
      </c>
      <c r="M60" s="166" t="s">
        <v>25</v>
      </c>
      <c r="N60" s="166" t="s">
        <v>25</v>
      </c>
      <c r="O60" s="166" t="s">
        <v>25</v>
      </c>
      <c r="P60" s="166" t="s">
        <v>25</v>
      </c>
      <c r="Q60" s="166" t="s">
        <v>25</v>
      </c>
      <c r="R60" s="166" t="s">
        <v>25</v>
      </c>
      <c r="S60" s="166" t="s">
        <v>25</v>
      </c>
      <c r="T60" s="166" t="s">
        <v>25</v>
      </c>
      <c r="U60" s="166" t="s">
        <v>25</v>
      </c>
      <c r="V60" s="166" t="s">
        <v>25</v>
      </c>
      <c r="W60" s="166" t="s">
        <v>25</v>
      </c>
      <c r="X60" s="166" t="s">
        <v>25</v>
      </c>
      <c r="Y60" s="166" t="s">
        <v>25</v>
      </c>
      <c r="Z60" s="166" t="s">
        <v>25</v>
      </c>
      <c r="AA60" s="166" t="s">
        <v>25</v>
      </c>
      <c r="AB60" s="166" t="s">
        <v>25</v>
      </c>
      <c r="AC60" s="166" t="s">
        <v>25</v>
      </c>
      <c r="AD60" s="166" t="s">
        <v>25</v>
      </c>
      <c r="AE60" s="166" t="s">
        <v>25</v>
      </c>
      <c r="AF60" s="166" t="s">
        <v>25</v>
      </c>
      <c r="AG60" s="178" t="s">
        <v>25</v>
      </c>
      <c r="AH60" s="166" t="s">
        <v>25</v>
      </c>
      <c r="AI60" s="166" t="s">
        <v>25</v>
      </c>
      <c r="AJ60" s="166" t="s">
        <v>25</v>
      </c>
      <c r="AK60" s="166" t="s">
        <v>25</v>
      </c>
      <c r="AL60" s="178" t="s">
        <v>25</v>
      </c>
      <c r="AM60" s="166" t="s">
        <v>25</v>
      </c>
      <c r="AN60" s="178" t="s">
        <v>25</v>
      </c>
      <c r="AO60" s="166" t="s">
        <v>25</v>
      </c>
      <c r="AP60" s="178" t="s">
        <v>25</v>
      </c>
      <c r="AQ60" s="166" t="s">
        <v>25</v>
      </c>
    </row>
    <row r="61" spans="1:43" s="70" customFormat="1" ht="51.75" hidden="1" thickBot="1">
      <c r="A61" s="34" t="s">
        <v>106</v>
      </c>
      <c r="B61" s="93" t="s">
        <v>107</v>
      </c>
      <c r="C61" s="94" t="s">
        <v>29</v>
      </c>
      <c r="D61" s="166" t="s">
        <v>25</v>
      </c>
      <c r="E61" s="166" t="s">
        <v>25</v>
      </c>
      <c r="F61" s="166" t="s">
        <v>25</v>
      </c>
      <c r="G61" s="166" t="s">
        <v>25</v>
      </c>
      <c r="H61" s="166" t="s">
        <v>25</v>
      </c>
      <c r="I61" s="166" t="s">
        <v>25</v>
      </c>
      <c r="J61" s="166" t="s">
        <v>25</v>
      </c>
      <c r="K61" s="166" t="s">
        <v>25</v>
      </c>
      <c r="L61" s="166" t="s">
        <v>25</v>
      </c>
      <c r="M61" s="166" t="s">
        <v>25</v>
      </c>
      <c r="N61" s="166" t="s">
        <v>25</v>
      </c>
      <c r="O61" s="166" t="s">
        <v>25</v>
      </c>
      <c r="P61" s="166" t="s">
        <v>25</v>
      </c>
      <c r="Q61" s="166" t="s">
        <v>25</v>
      </c>
      <c r="R61" s="166" t="s">
        <v>25</v>
      </c>
      <c r="S61" s="166" t="s">
        <v>25</v>
      </c>
      <c r="T61" s="166" t="s">
        <v>25</v>
      </c>
      <c r="U61" s="166" t="s">
        <v>25</v>
      </c>
      <c r="V61" s="166" t="s">
        <v>25</v>
      </c>
      <c r="W61" s="166" t="s">
        <v>25</v>
      </c>
      <c r="X61" s="166" t="s">
        <v>25</v>
      </c>
      <c r="Y61" s="166" t="s">
        <v>25</v>
      </c>
      <c r="Z61" s="166" t="s">
        <v>25</v>
      </c>
      <c r="AA61" s="166" t="s">
        <v>25</v>
      </c>
      <c r="AB61" s="166" t="s">
        <v>25</v>
      </c>
      <c r="AC61" s="166" t="s">
        <v>25</v>
      </c>
      <c r="AD61" s="166" t="s">
        <v>25</v>
      </c>
      <c r="AE61" s="166" t="s">
        <v>25</v>
      </c>
      <c r="AF61" s="166" t="s">
        <v>25</v>
      </c>
      <c r="AG61" s="178" t="s">
        <v>25</v>
      </c>
      <c r="AH61" s="166" t="s">
        <v>25</v>
      </c>
      <c r="AI61" s="166" t="s">
        <v>25</v>
      </c>
      <c r="AJ61" s="166" t="s">
        <v>25</v>
      </c>
      <c r="AK61" s="166" t="s">
        <v>25</v>
      </c>
      <c r="AL61" s="178" t="s">
        <v>25</v>
      </c>
      <c r="AM61" s="166" t="s">
        <v>25</v>
      </c>
      <c r="AN61" s="178" t="s">
        <v>25</v>
      </c>
      <c r="AO61" s="166" t="s">
        <v>25</v>
      </c>
      <c r="AP61" s="178" t="s">
        <v>25</v>
      </c>
      <c r="AQ61" s="166" t="s">
        <v>25</v>
      </c>
    </row>
    <row r="62" spans="1:43" s="70" customFormat="1" ht="26.25" hidden="1" thickBot="1">
      <c r="A62" s="34" t="s">
        <v>108</v>
      </c>
      <c r="B62" s="93" t="s">
        <v>109</v>
      </c>
      <c r="C62" s="94" t="s">
        <v>29</v>
      </c>
      <c r="D62" s="166" t="s">
        <v>25</v>
      </c>
      <c r="E62" s="166" t="s">
        <v>25</v>
      </c>
      <c r="F62" s="166" t="s">
        <v>25</v>
      </c>
      <c r="G62" s="166" t="s">
        <v>25</v>
      </c>
      <c r="H62" s="166" t="s">
        <v>25</v>
      </c>
      <c r="I62" s="166" t="s">
        <v>25</v>
      </c>
      <c r="J62" s="166" t="s">
        <v>25</v>
      </c>
      <c r="K62" s="166" t="s">
        <v>25</v>
      </c>
      <c r="L62" s="166" t="s">
        <v>25</v>
      </c>
      <c r="M62" s="166" t="s">
        <v>25</v>
      </c>
      <c r="N62" s="166" t="s">
        <v>25</v>
      </c>
      <c r="O62" s="166" t="s">
        <v>25</v>
      </c>
      <c r="P62" s="166" t="s">
        <v>25</v>
      </c>
      <c r="Q62" s="166" t="s">
        <v>25</v>
      </c>
      <c r="R62" s="166" t="s">
        <v>25</v>
      </c>
      <c r="S62" s="166" t="s">
        <v>25</v>
      </c>
      <c r="T62" s="166" t="s">
        <v>25</v>
      </c>
      <c r="U62" s="166" t="s">
        <v>25</v>
      </c>
      <c r="V62" s="166" t="s">
        <v>25</v>
      </c>
      <c r="W62" s="166" t="s">
        <v>25</v>
      </c>
      <c r="X62" s="166" t="s">
        <v>25</v>
      </c>
      <c r="Y62" s="166" t="s">
        <v>25</v>
      </c>
      <c r="Z62" s="166" t="s">
        <v>25</v>
      </c>
      <c r="AA62" s="166" t="s">
        <v>25</v>
      </c>
      <c r="AB62" s="166" t="s">
        <v>25</v>
      </c>
      <c r="AC62" s="166" t="s">
        <v>25</v>
      </c>
      <c r="AD62" s="166" t="s">
        <v>25</v>
      </c>
      <c r="AE62" s="166" t="s">
        <v>25</v>
      </c>
      <c r="AF62" s="166" t="s">
        <v>25</v>
      </c>
      <c r="AG62" s="178" t="s">
        <v>25</v>
      </c>
      <c r="AH62" s="166" t="s">
        <v>25</v>
      </c>
      <c r="AI62" s="166" t="s">
        <v>25</v>
      </c>
      <c r="AJ62" s="166" t="s">
        <v>25</v>
      </c>
      <c r="AK62" s="166" t="s">
        <v>25</v>
      </c>
      <c r="AL62" s="178" t="s">
        <v>25</v>
      </c>
      <c r="AM62" s="166" t="s">
        <v>25</v>
      </c>
      <c r="AN62" s="178" t="s">
        <v>25</v>
      </c>
      <c r="AO62" s="166" t="s">
        <v>25</v>
      </c>
      <c r="AP62" s="178" t="s">
        <v>25</v>
      </c>
      <c r="AQ62" s="166" t="s">
        <v>25</v>
      </c>
    </row>
    <row r="63" spans="1:43" s="70" customFormat="1" ht="39" hidden="1" thickBot="1">
      <c r="A63" s="34" t="s">
        <v>110</v>
      </c>
      <c r="B63" s="93" t="s">
        <v>111</v>
      </c>
      <c r="C63" s="94" t="s">
        <v>29</v>
      </c>
      <c r="D63" s="166" t="s">
        <v>25</v>
      </c>
      <c r="E63" s="166" t="s">
        <v>25</v>
      </c>
      <c r="F63" s="166" t="s">
        <v>25</v>
      </c>
      <c r="G63" s="166" t="s">
        <v>25</v>
      </c>
      <c r="H63" s="166" t="s">
        <v>25</v>
      </c>
      <c r="I63" s="166" t="s">
        <v>25</v>
      </c>
      <c r="J63" s="166" t="s">
        <v>25</v>
      </c>
      <c r="K63" s="166" t="s">
        <v>25</v>
      </c>
      <c r="L63" s="166" t="s">
        <v>25</v>
      </c>
      <c r="M63" s="166" t="s">
        <v>25</v>
      </c>
      <c r="N63" s="166" t="s">
        <v>25</v>
      </c>
      <c r="O63" s="166" t="s">
        <v>25</v>
      </c>
      <c r="P63" s="166" t="s">
        <v>25</v>
      </c>
      <c r="Q63" s="166" t="s">
        <v>25</v>
      </c>
      <c r="R63" s="166" t="s">
        <v>25</v>
      </c>
      <c r="S63" s="166" t="s">
        <v>25</v>
      </c>
      <c r="T63" s="166" t="s">
        <v>25</v>
      </c>
      <c r="U63" s="166" t="s">
        <v>25</v>
      </c>
      <c r="V63" s="166" t="s">
        <v>25</v>
      </c>
      <c r="W63" s="166" t="s">
        <v>25</v>
      </c>
      <c r="X63" s="166" t="s">
        <v>25</v>
      </c>
      <c r="Y63" s="166" t="s">
        <v>25</v>
      </c>
      <c r="Z63" s="166" t="s">
        <v>25</v>
      </c>
      <c r="AA63" s="166" t="s">
        <v>25</v>
      </c>
      <c r="AB63" s="166" t="s">
        <v>25</v>
      </c>
      <c r="AC63" s="166" t="s">
        <v>25</v>
      </c>
      <c r="AD63" s="166" t="s">
        <v>25</v>
      </c>
      <c r="AE63" s="166" t="s">
        <v>25</v>
      </c>
      <c r="AF63" s="166" t="s">
        <v>25</v>
      </c>
      <c r="AG63" s="178" t="s">
        <v>25</v>
      </c>
      <c r="AH63" s="166" t="s">
        <v>25</v>
      </c>
      <c r="AI63" s="166" t="s">
        <v>25</v>
      </c>
      <c r="AJ63" s="166" t="s">
        <v>25</v>
      </c>
      <c r="AK63" s="166" t="s">
        <v>25</v>
      </c>
      <c r="AL63" s="178" t="s">
        <v>25</v>
      </c>
      <c r="AM63" s="166" t="s">
        <v>25</v>
      </c>
      <c r="AN63" s="178" t="s">
        <v>25</v>
      </c>
      <c r="AO63" s="166" t="s">
        <v>25</v>
      </c>
      <c r="AP63" s="178" t="s">
        <v>25</v>
      </c>
      <c r="AQ63" s="166" t="s">
        <v>25</v>
      </c>
    </row>
    <row r="64" spans="1:43" s="70" customFormat="1" ht="51.75" hidden="1" thickBot="1">
      <c r="A64" s="34" t="s">
        <v>112</v>
      </c>
      <c r="B64" s="93" t="s">
        <v>113</v>
      </c>
      <c r="C64" s="94" t="s">
        <v>29</v>
      </c>
      <c r="D64" s="166" t="s">
        <v>25</v>
      </c>
      <c r="E64" s="166" t="s">
        <v>25</v>
      </c>
      <c r="F64" s="166" t="s">
        <v>25</v>
      </c>
      <c r="G64" s="166" t="s">
        <v>25</v>
      </c>
      <c r="H64" s="166" t="s">
        <v>25</v>
      </c>
      <c r="I64" s="166" t="s">
        <v>25</v>
      </c>
      <c r="J64" s="166" t="s">
        <v>25</v>
      </c>
      <c r="K64" s="166" t="s">
        <v>25</v>
      </c>
      <c r="L64" s="166" t="s">
        <v>25</v>
      </c>
      <c r="M64" s="166" t="s">
        <v>25</v>
      </c>
      <c r="N64" s="166" t="s">
        <v>25</v>
      </c>
      <c r="O64" s="166" t="s">
        <v>25</v>
      </c>
      <c r="P64" s="166" t="s">
        <v>25</v>
      </c>
      <c r="Q64" s="166" t="s">
        <v>25</v>
      </c>
      <c r="R64" s="166" t="s">
        <v>25</v>
      </c>
      <c r="S64" s="166" t="s">
        <v>25</v>
      </c>
      <c r="T64" s="166" t="s">
        <v>25</v>
      </c>
      <c r="U64" s="166" t="s">
        <v>25</v>
      </c>
      <c r="V64" s="166" t="s">
        <v>25</v>
      </c>
      <c r="W64" s="166" t="s">
        <v>25</v>
      </c>
      <c r="X64" s="166" t="s">
        <v>25</v>
      </c>
      <c r="Y64" s="166" t="s">
        <v>25</v>
      </c>
      <c r="Z64" s="166" t="s">
        <v>25</v>
      </c>
      <c r="AA64" s="166" t="s">
        <v>25</v>
      </c>
      <c r="AB64" s="166" t="s">
        <v>25</v>
      </c>
      <c r="AC64" s="166" t="s">
        <v>25</v>
      </c>
      <c r="AD64" s="166" t="s">
        <v>25</v>
      </c>
      <c r="AE64" s="166" t="s">
        <v>25</v>
      </c>
      <c r="AF64" s="166" t="s">
        <v>25</v>
      </c>
      <c r="AG64" s="178" t="s">
        <v>25</v>
      </c>
      <c r="AH64" s="166" t="s">
        <v>25</v>
      </c>
      <c r="AI64" s="166" t="s">
        <v>25</v>
      </c>
      <c r="AJ64" s="166" t="s">
        <v>25</v>
      </c>
      <c r="AK64" s="166" t="s">
        <v>25</v>
      </c>
      <c r="AL64" s="178" t="s">
        <v>25</v>
      </c>
      <c r="AM64" s="166" t="s">
        <v>25</v>
      </c>
      <c r="AN64" s="178" t="s">
        <v>25</v>
      </c>
      <c r="AO64" s="166" t="s">
        <v>25</v>
      </c>
      <c r="AP64" s="178" t="s">
        <v>25</v>
      </c>
      <c r="AQ64" s="166" t="s">
        <v>25</v>
      </c>
    </row>
    <row r="65" spans="1:43" s="70" customFormat="1" ht="51.75" hidden="1" thickBot="1">
      <c r="A65" s="34" t="s">
        <v>114</v>
      </c>
      <c r="B65" s="93" t="s">
        <v>115</v>
      </c>
      <c r="C65" s="94" t="s">
        <v>29</v>
      </c>
      <c r="D65" s="166" t="s">
        <v>25</v>
      </c>
      <c r="E65" s="166" t="s">
        <v>25</v>
      </c>
      <c r="F65" s="166" t="s">
        <v>25</v>
      </c>
      <c r="G65" s="166" t="s">
        <v>25</v>
      </c>
      <c r="H65" s="166" t="s">
        <v>25</v>
      </c>
      <c r="I65" s="166" t="s">
        <v>25</v>
      </c>
      <c r="J65" s="166" t="s">
        <v>25</v>
      </c>
      <c r="K65" s="166" t="s">
        <v>25</v>
      </c>
      <c r="L65" s="166" t="s">
        <v>25</v>
      </c>
      <c r="M65" s="166" t="s">
        <v>25</v>
      </c>
      <c r="N65" s="166" t="s">
        <v>25</v>
      </c>
      <c r="O65" s="166" t="s">
        <v>25</v>
      </c>
      <c r="P65" s="166" t="s">
        <v>25</v>
      </c>
      <c r="Q65" s="166" t="s">
        <v>25</v>
      </c>
      <c r="R65" s="166" t="s">
        <v>25</v>
      </c>
      <c r="S65" s="166" t="s">
        <v>25</v>
      </c>
      <c r="T65" s="166" t="s">
        <v>25</v>
      </c>
      <c r="U65" s="166" t="s">
        <v>25</v>
      </c>
      <c r="V65" s="166" t="s">
        <v>25</v>
      </c>
      <c r="W65" s="166" t="s">
        <v>25</v>
      </c>
      <c r="X65" s="166" t="s">
        <v>25</v>
      </c>
      <c r="Y65" s="166" t="s">
        <v>25</v>
      </c>
      <c r="Z65" s="166" t="s">
        <v>25</v>
      </c>
      <c r="AA65" s="166" t="s">
        <v>25</v>
      </c>
      <c r="AB65" s="166" t="s">
        <v>25</v>
      </c>
      <c r="AC65" s="166" t="s">
        <v>25</v>
      </c>
      <c r="AD65" s="166" t="s">
        <v>25</v>
      </c>
      <c r="AE65" s="166" t="s">
        <v>25</v>
      </c>
      <c r="AF65" s="166" t="s">
        <v>25</v>
      </c>
      <c r="AG65" s="178" t="s">
        <v>25</v>
      </c>
      <c r="AH65" s="166" t="s">
        <v>25</v>
      </c>
      <c r="AI65" s="166" t="s">
        <v>25</v>
      </c>
      <c r="AJ65" s="166" t="s">
        <v>25</v>
      </c>
      <c r="AK65" s="166" t="s">
        <v>25</v>
      </c>
      <c r="AL65" s="178" t="s">
        <v>25</v>
      </c>
      <c r="AM65" s="166" t="s">
        <v>25</v>
      </c>
      <c r="AN65" s="178" t="s">
        <v>25</v>
      </c>
      <c r="AO65" s="166" t="s">
        <v>25</v>
      </c>
      <c r="AP65" s="178" t="s">
        <v>25</v>
      </c>
      <c r="AQ65" s="166" t="s">
        <v>25</v>
      </c>
    </row>
    <row r="66" spans="1:43" s="70" customFormat="1" ht="51.75" hidden="1" thickBot="1">
      <c r="A66" s="34" t="s">
        <v>116</v>
      </c>
      <c r="B66" s="93" t="s">
        <v>117</v>
      </c>
      <c r="C66" s="94" t="s">
        <v>29</v>
      </c>
      <c r="D66" s="166" t="s">
        <v>25</v>
      </c>
      <c r="E66" s="166" t="s">
        <v>25</v>
      </c>
      <c r="F66" s="166" t="s">
        <v>25</v>
      </c>
      <c r="G66" s="166" t="s">
        <v>25</v>
      </c>
      <c r="H66" s="166" t="s">
        <v>25</v>
      </c>
      <c r="I66" s="166" t="s">
        <v>25</v>
      </c>
      <c r="J66" s="166" t="s">
        <v>25</v>
      </c>
      <c r="K66" s="166" t="s">
        <v>25</v>
      </c>
      <c r="L66" s="166" t="s">
        <v>25</v>
      </c>
      <c r="M66" s="166" t="s">
        <v>25</v>
      </c>
      <c r="N66" s="166" t="s">
        <v>25</v>
      </c>
      <c r="O66" s="166" t="s">
        <v>25</v>
      </c>
      <c r="P66" s="166" t="s">
        <v>25</v>
      </c>
      <c r="Q66" s="166" t="s">
        <v>25</v>
      </c>
      <c r="R66" s="166" t="s">
        <v>25</v>
      </c>
      <c r="S66" s="166" t="s">
        <v>25</v>
      </c>
      <c r="T66" s="166" t="s">
        <v>25</v>
      </c>
      <c r="U66" s="166" t="s">
        <v>25</v>
      </c>
      <c r="V66" s="166" t="s">
        <v>25</v>
      </c>
      <c r="W66" s="166" t="s">
        <v>25</v>
      </c>
      <c r="X66" s="166" t="s">
        <v>25</v>
      </c>
      <c r="Y66" s="166" t="s">
        <v>25</v>
      </c>
      <c r="Z66" s="166" t="s">
        <v>25</v>
      </c>
      <c r="AA66" s="166" t="s">
        <v>25</v>
      </c>
      <c r="AB66" s="166" t="s">
        <v>25</v>
      </c>
      <c r="AC66" s="166" t="s">
        <v>25</v>
      </c>
      <c r="AD66" s="166" t="s">
        <v>25</v>
      </c>
      <c r="AE66" s="166" t="s">
        <v>25</v>
      </c>
      <c r="AF66" s="166" t="s">
        <v>25</v>
      </c>
      <c r="AG66" s="178" t="s">
        <v>25</v>
      </c>
      <c r="AH66" s="166" t="s">
        <v>25</v>
      </c>
      <c r="AI66" s="166" t="s">
        <v>25</v>
      </c>
      <c r="AJ66" s="166" t="s">
        <v>25</v>
      </c>
      <c r="AK66" s="166" t="s">
        <v>25</v>
      </c>
      <c r="AL66" s="178" t="s">
        <v>25</v>
      </c>
      <c r="AM66" s="166" t="s">
        <v>25</v>
      </c>
      <c r="AN66" s="178" t="s">
        <v>25</v>
      </c>
      <c r="AO66" s="166" t="s">
        <v>25</v>
      </c>
      <c r="AP66" s="178" t="s">
        <v>25</v>
      </c>
      <c r="AQ66" s="166" t="s">
        <v>25</v>
      </c>
    </row>
    <row r="67" spans="1:43" s="70" customFormat="1" ht="39" thickBot="1">
      <c r="A67" s="34" t="s">
        <v>118</v>
      </c>
      <c r="B67" s="93" t="s">
        <v>119</v>
      </c>
      <c r="C67" s="94" t="s">
        <v>29</v>
      </c>
      <c r="D67" s="166">
        <f t="shared" ref="D67:AQ67" si="26">D68</f>
        <v>0</v>
      </c>
      <c r="E67" s="166">
        <f t="shared" si="26"/>
        <v>0</v>
      </c>
      <c r="F67" s="166">
        <f t="shared" si="26"/>
        <v>0</v>
      </c>
      <c r="G67" s="166">
        <f t="shared" si="26"/>
        <v>0</v>
      </c>
      <c r="H67" s="166">
        <f t="shared" si="26"/>
        <v>0</v>
      </c>
      <c r="I67" s="166">
        <f t="shared" si="26"/>
        <v>0</v>
      </c>
      <c r="J67" s="166">
        <f t="shared" si="26"/>
        <v>0</v>
      </c>
      <c r="K67" s="166">
        <f t="shared" si="26"/>
        <v>0</v>
      </c>
      <c r="L67" s="166">
        <f t="shared" si="26"/>
        <v>0</v>
      </c>
      <c r="M67" s="166">
        <f t="shared" si="26"/>
        <v>0</v>
      </c>
      <c r="N67" s="166">
        <f t="shared" si="26"/>
        <v>0</v>
      </c>
      <c r="O67" s="166">
        <f t="shared" si="26"/>
        <v>0</v>
      </c>
      <c r="P67" s="166">
        <f t="shared" si="26"/>
        <v>0</v>
      </c>
      <c r="Q67" s="166">
        <f t="shared" si="26"/>
        <v>0</v>
      </c>
      <c r="R67" s="166">
        <f t="shared" si="26"/>
        <v>0</v>
      </c>
      <c r="S67" s="166">
        <f t="shared" si="26"/>
        <v>0</v>
      </c>
      <c r="T67" s="166">
        <f t="shared" si="26"/>
        <v>0</v>
      </c>
      <c r="U67" s="166">
        <f t="shared" si="26"/>
        <v>0</v>
      </c>
      <c r="V67" s="166">
        <f t="shared" si="26"/>
        <v>0</v>
      </c>
      <c r="W67" s="166">
        <f t="shared" si="26"/>
        <v>0</v>
      </c>
      <c r="X67" s="166">
        <f t="shared" si="26"/>
        <v>0</v>
      </c>
      <c r="Y67" s="166">
        <f t="shared" si="26"/>
        <v>0</v>
      </c>
      <c r="Z67" s="166">
        <f t="shared" si="26"/>
        <v>0</v>
      </c>
      <c r="AA67" s="166">
        <f t="shared" si="26"/>
        <v>0</v>
      </c>
      <c r="AB67" s="166">
        <f t="shared" si="26"/>
        <v>0</v>
      </c>
      <c r="AC67" s="166">
        <f t="shared" si="26"/>
        <v>0</v>
      </c>
      <c r="AD67" s="166">
        <f t="shared" si="26"/>
        <v>0</v>
      </c>
      <c r="AE67" s="166">
        <f t="shared" si="26"/>
        <v>0</v>
      </c>
      <c r="AF67" s="166">
        <f t="shared" si="26"/>
        <v>0</v>
      </c>
      <c r="AG67" s="178">
        <f t="shared" si="26"/>
        <v>0</v>
      </c>
      <c r="AH67" s="166">
        <f t="shared" si="26"/>
        <v>0</v>
      </c>
      <c r="AI67" s="166">
        <f t="shared" si="26"/>
        <v>0</v>
      </c>
      <c r="AJ67" s="166">
        <f t="shared" si="26"/>
        <v>0</v>
      </c>
      <c r="AK67" s="166">
        <f t="shared" si="26"/>
        <v>0</v>
      </c>
      <c r="AL67" s="178">
        <f t="shared" si="26"/>
        <v>0</v>
      </c>
      <c r="AM67" s="166">
        <f t="shared" si="26"/>
        <v>0</v>
      </c>
      <c r="AN67" s="178">
        <f t="shared" si="26"/>
        <v>0</v>
      </c>
      <c r="AO67" s="166">
        <f t="shared" si="26"/>
        <v>0</v>
      </c>
      <c r="AP67" s="178">
        <f t="shared" si="26"/>
        <v>0</v>
      </c>
      <c r="AQ67" s="166">
        <f t="shared" si="26"/>
        <v>0</v>
      </c>
    </row>
    <row r="68" spans="1:43" s="70" customFormat="1" ht="39" thickBot="1">
      <c r="A68" s="104" t="s">
        <v>120</v>
      </c>
      <c r="B68" s="105" t="s">
        <v>121</v>
      </c>
      <c r="C68" s="106" t="s">
        <v>122</v>
      </c>
      <c r="D68" s="166">
        <v>0</v>
      </c>
      <c r="E68" s="166">
        <v>0</v>
      </c>
      <c r="F68" s="166">
        <v>0</v>
      </c>
      <c r="G68" s="166">
        <v>0</v>
      </c>
      <c r="H68" s="166">
        <v>0</v>
      </c>
      <c r="I68" s="166">
        <v>0</v>
      </c>
      <c r="J68" s="166">
        <v>0</v>
      </c>
      <c r="K68" s="166">
        <v>0</v>
      </c>
      <c r="L68" s="166">
        <v>0</v>
      </c>
      <c r="M68" s="166">
        <v>0</v>
      </c>
      <c r="N68" s="166">
        <v>0</v>
      </c>
      <c r="O68" s="166">
        <v>0</v>
      </c>
      <c r="P68" s="166">
        <v>0</v>
      </c>
      <c r="Q68" s="166">
        <v>0</v>
      </c>
      <c r="R68" s="166">
        <v>0</v>
      </c>
      <c r="S68" s="166">
        <v>0</v>
      </c>
      <c r="T68" s="166">
        <v>0</v>
      </c>
      <c r="U68" s="166">
        <v>0</v>
      </c>
      <c r="V68" s="166">
        <v>0</v>
      </c>
      <c r="W68" s="166">
        <v>0</v>
      </c>
      <c r="X68" s="166">
        <v>0</v>
      </c>
      <c r="Y68" s="166">
        <v>0</v>
      </c>
      <c r="Z68" s="166">
        <v>0</v>
      </c>
      <c r="AA68" s="166">
        <v>0</v>
      </c>
      <c r="AB68" s="166">
        <v>0</v>
      </c>
      <c r="AC68" s="166">
        <v>0</v>
      </c>
      <c r="AD68" s="166">
        <v>0</v>
      </c>
      <c r="AE68" s="166">
        <v>0</v>
      </c>
      <c r="AF68" s="166">
        <v>0</v>
      </c>
      <c r="AG68" s="178">
        <v>0</v>
      </c>
      <c r="AH68" s="166">
        <v>0</v>
      </c>
      <c r="AI68" s="166">
        <v>0</v>
      </c>
      <c r="AJ68" s="166">
        <v>0</v>
      </c>
      <c r="AK68" s="166">
        <v>0</v>
      </c>
      <c r="AL68" s="178">
        <v>0</v>
      </c>
      <c r="AM68" s="166">
        <v>0</v>
      </c>
      <c r="AN68" s="178">
        <v>0</v>
      </c>
      <c r="AO68" s="166">
        <v>0</v>
      </c>
      <c r="AP68" s="178">
        <v>0</v>
      </c>
      <c r="AQ68" s="166">
        <v>0</v>
      </c>
    </row>
    <row r="69" spans="1:43" s="70" customFormat="1" ht="39" thickBot="1">
      <c r="A69" s="34" t="s">
        <v>123</v>
      </c>
      <c r="B69" s="93" t="s">
        <v>124</v>
      </c>
      <c r="C69" s="94" t="s">
        <v>29</v>
      </c>
      <c r="D69" s="166">
        <v>0</v>
      </c>
      <c r="E69" s="166">
        <v>0</v>
      </c>
      <c r="F69" s="166">
        <v>0</v>
      </c>
      <c r="G69" s="166">
        <v>0</v>
      </c>
      <c r="H69" s="166">
        <v>0</v>
      </c>
      <c r="I69" s="166">
        <v>0</v>
      </c>
      <c r="J69" s="166">
        <v>0</v>
      </c>
      <c r="K69" s="166">
        <v>0</v>
      </c>
      <c r="L69" s="166">
        <v>0</v>
      </c>
      <c r="M69" s="166">
        <v>0</v>
      </c>
      <c r="N69" s="166">
        <v>0</v>
      </c>
      <c r="O69" s="166">
        <v>0</v>
      </c>
      <c r="P69" s="166">
        <v>0</v>
      </c>
      <c r="Q69" s="166">
        <v>0</v>
      </c>
      <c r="R69" s="166">
        <v>0</v>
      </c>
      <c r="S69" s="166">
        <v>0</v>
      </c>
      <c r="T69" s="166">
        <v>0</v>
      </c>
      <c r="U69" s="166">
        <v>0</v>
      </c>
      <c r="V69" s="166">
        <v>0</v>
      </c>
      <c r="W69" s="166">
        <v>0</v>
      </c>
      <c r="X69" s="166">
        <v>0</v>
      </c>
      <c r="Y69" s="166">
        <v>0</v>
      </c>
      <c r="Z69" s="166">
        <v>0</v>
      </c>
      <c r="AA69" s="166">
        <v>0</v>
      </c>
      <c r="AB69" s="166">
        <v>0</v>
      </c>
      <c r="AC69" s="166">
        <v>0</v>
      </c>
      <c r="AD69" s="166">
        <v>0</v>
      </c>
      <c r="AE69" s="166">
        <v>0</v>
      </c>
      <c r="AF69" s="166">
        <v>0</v>
      </c>
      <c r="AG69" s="178">
        <v>0</v>
      </c>
      <c r="AH69" s="166">
        <v>0</v>
      </c>
      <c r="AI69" s="166">
        <v>0</v>
      </c>
      <c r="AJ69" s="166">
        <v>0</v>
      </c>
      <c r="AK69" s="166">
        <v>0</v>
      </c>
      <c r="AL69" s="178">
        <v>0</v>
      </c>
      <c r="AM69" s="166">
        <v>0</v>
      </c>
      <c r="AN69" s="178">
        <v>0</v>
      </c>
      <c r="AO69" s="166">
        <v>0</v>
      </c>
      <c r="AP69" s="178">
        <v>0</v>
      </c>
      <c r="AQ69" s="166">
        <v>0</v>
      </c>
    </row>
    <row r="70" spans="1:43" s="70" customFormat="1" ht="26.25" thickBot="1">
      <c r="A70" s="34" t="s">
        <v>128</v>
      </c>
      <c r="B70" s="93" t="s">
        <v>129</v>
      </c>
      <c r="C70" s="94" t="s">
        <v>29</v>
      </c>
      <c r="D70" s="166">
        <v>0</v>
      </c>
      <c r="E70" s="166">
        <v>0</v>
      </c>
      <c r="F70" s="166">
        <v>0</v>
      </c>
      <c r="G70" s="166">
        <v>0</v>
      </c>
      <c r="H70" s="166">
        <v>0</v>
      </c>
      <c r="I70" s="166">
        <v>0</v>
      </c>
      <c r="J70" s="166">
        <v>0</v>
      </c>
      <c r="K70" s="166">
        <v>0</v>
      </c>
      <c r="L70" s="166">
        <v>0</v>
      </c>
      <c r="M70" s="166">
        <v>0</v>
      </c>
      <c r="N70" s="166">
        <v>0</v>
      </c>
      <c r="O70" s="166">
        <v>0</v>
      </c>
      <c r="P70" s="166">
        <v>0</v>
      </c>
      <c r="Q70" s="166">
        <v>0</v>
      </c>
      <c r="R70" s="166">
        <v>0</v>
      </c>
      <c r="S70" s="166">
        <v>0</v>
      </c>
      <c r="T70" s="166">
        <v>0</v>
      </c>
      <c r="U70" s="166">
        <v>0</v>
      </c>
      <c r="V70" s="166">
        <v>0</v>
      </c>
      <c r="W70" s="166">
        <v>0</v>
      </c>
      <c r="X70" s="166">
        <v>0</v>
      </c>
      <c r="Y70" s="166">
        <v>0</v>
      </c>
      <c r="Z70" s="166">
        <v>0</v>
      </c>
      <c r="AA70" s="166">
        <v>0</v>
      </c>
      <c r="AB70" s="166">
        <v>0</v>
      </c>
      <c r="AC70" s="166">
        <v>0</v>
      </c>
      <c r="AD70" s="166">
        <v>0</v>
      </c>
      <c r="AE70" s="166">
        <v>0</v>
      </c>
      <c r="AF70" s="166">
        <v>0</v>
      </c>
      <c r="AG70" s="178">
        <v>0</v>
      </c>
      <c r="AH70" s="166">
        <v>0</v>
      </c>
      <c r="AI70" s="166">
        <v>0</v>
      </c>
      <c r="AJ70" s="166">
        <v>0</v>
      </c>
      <c r="AK70" s="166">
        <v>0</v>
      </c>
      <c r="AL70" s="178">
        <v>0</v>
      </c>
      <c r="AM70" s="166">
        <v>0</v>
      </c>
      <c r="AN70" s="178">
        <v>0</v>
      </c>
      <c r="AO70" s="166">
        <v>0</v>
      </c>
      <c r="AP70" s="178">
        <v>0</v>
      </c>
      <c r="AQ70" s="166">
        <v>0</v>
      </c>
    </row>
    <row r="71" spans="1:43" s="70" customFormat="1">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c r="AC71" s="168"/>
      <c r="AD71" s="168"/>
      <c r="AE71" s="168"/>
      <c r="AF71" s="168"/>
      <c r="AG71" s="168"/>
    </row>
    <row r="72" spans="1:43" s="70" customFormat="1">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c r="AC72" s="168"/>
      <c r="AD72" s="168"/>
      <c r="AE72" s="168"/>
      <c r="AF72" s="168"/>
      <c r="AG72" s="168"/>
    </row>
    <row r="73" spans="1:43" s="70" customFormat="1">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row>
    <row r="74" spans="1:43" s="70" customFormat="1">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row>
    <row r="75" spans="1:43" s="70" customFormat="1">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row>
    <row r="76" spans="1:43" s="70" customFormat="1">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row>
    <row r="77" spans="1:43" s="70" customFormat="1">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8"/>
      <c r="AD77" s="168"/>
      <c r="AE77" s="168"/>
      <c r="AF77" s="168"/>
      <c r="AG77" s="168"/>
    </row>
    <row r="78" spans="1:43" s="70" customFormat="1">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c r="AC78" s="168"/>
      <c r="AD78" s="168"/>
      <c r="AE78" s="168"/>
      <c r="AF78" s="168"/>
      <c r="AG78" s="168"/>
    </row>
    <row r="79" spans="1:43" s="70" customFormat="1">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row>
    <row r="80" spans="1:4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row>
    <row r="81" spans="4:3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row>
    <row r="82" spans="4:3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row>
    <row r="83" spans="4:3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row>
  </sheetData>
  <mergeCells count="14">
    <mergeCell ref="AC15:AG15"/>
    <mergeCell ref="AH15:AL15"/>
    <mergeCell ref="D14:W14"/>
    <mergeCell ref="S15:W15"/>
    <mergeCell ref="AM15:AQ15"/>
    <mergeCell ref="X14:AQ14"/>
    <mergeCell ref="A7:AG12"/>
    <mergeCell ref="A14:A16"/>
    <mergeCell ref="B14:B16"/>
    <mergeCell ref="C14:C16"/>
    <mergeCell ref="D15:H15"/>
    <mergeCell ref="I15:M15"/>
    <mergeCell ref="N15:R15"/>
    <mergeCell ref="X15:AB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213" t="s">
        <v>221</v>
      </c>
      <c r="B7" s="214"/>
      <c r="C7" s="214"/>
      <c r="D7" s="214"/>
      <c r="E7" s="214"/>
      <c r="F7" s="214"/>
      <c r="G7" s="214"/>
      <c r="H7" s="214"/>
      <c r="I7" s="214"/>
      <c r="J7" s="214"/>
      <c r="K7" s="214"/>
      <c r="L7" s="214"/>
      <c r="M7" s="214"/>
      <c r="N7" s="214"/>
      <c r="O7" s="214"/>
      <c r="P7" s="214"/>
      <c r="Q7" s="214"/>
      <c r="R7" s="214"/>
    </row>
    <row r="8" spans="1:18">
      <c r="A8" s="214"/>
      <c r="B8" s="214"/>
      <c r="C8" s="214"/>
      <c r="D8" s="214"/>
      <c r="E8" s="214"/>
      <c r="F8" s="214"/>
      <c r="G8" s="214"/>
      <c r="H8" s="214"/>
      <c r="I8" s="214"/>
      <c r="J8" s="214"/>
      <c r="K8" s="214"/>
      <c r="L8" s="214"/>
      <c r="M8" s="214"/>
      <c r="N8" s="214"/>
      <c r="O8" s="214"/>
      <c r="P8" s="214"/>
      <c r="Q8" s="214"/>
      <c r="R8" s="214"/>
    </row>
    <row r="9" spans="1:18">
      <c r="A9" s="214"/>
      <c r="B9" s="214"/>
      <c r="C9" s="214"/>
      <c r="D9" s="214"/>
      <c r="E9" s="214"/>
      <c r="F9" s="214"/>
      <c r="G9" s="214"/>
      <c r="H9" s="214"/>
      <c r="I9" s="214"/>
      <c r="J9" s="214"/>
      <c r="K9" s="214"/>
      <c r="L9" s="214"/>
      <c r="M9" s="214"/>
      <c r="N9" s="214"/>
      <c r="O9" s="214"/>
      <c r="P9" s="214"/>
      <c r="Q9" s="214"/>
      <c r="R9" s="214"/>
    </row>
    <row r="10" spans="1:18" ht="28.5" customHeight="1">
      <c r="A10" s="214"/>
      <c r="B10" s="214"/>
      <c r="C10" s="214"/>
      <c r="D10" s="214"/>
      <c r="E10" s="214"/>
      <c r="F10" s="214"/>
      <c r="G10" s="214"/>
      <c r="H10" s="214"/>
      <c r="I10" s="214"/>
      <c r="J10" s="214"/>
      <c r="K10" s="214"/>
      <c r="L10" s="214"/>
      <c r="M10" s="214"/>
      <c r="N10" s="214"/>
      <c r="O10" s="214"/>
      <c r="P10" s="214"/>
      <c r="Q10" s="214"/>
      <c r="R10" s="214"/>
    </row>
    <row r="11" spans="1:18" ht="39.75" customHeight="1">
      <c r="A11" s="214"/>
      <c r="B11" s="214"/>
      <c r="C11" s="214"/>
      <c r="D11" s="214"/>
      <c r="E11" s="214"/>
      <c r="F11" s="214"/>
      <c r="G11" s="214"/>
      <c r="H11" s="214"/>
      <c r="I11" s="214"/>
      <c r="J11" s="214"/>
      <c r="K11" s="214"/>
      <c r="L11" s="214"/>
      <c r="M11" s="214"/>
      <c r="N11" s="214"/>
      <c r="O11" s="214"/>
      <c r="P11" s="214"/>
      <c r="Q11" s="214"/>
      <c r="R11" s="214"/>
    </row>
    <row r="12" spans="1:18">
      <c r="A12" s="214"/>
      <c r="B12" s="214"/>
      <c r="C12" s="214"/>
      <c r="D12" s="214"/>
      <c r="E12" s="214"/>
      <c r="F12" s="214"/>
      <c r="G12" s="214"/>
      <c r="H12" s="214"/>
      <c r="I12" s="214"/>
      <c r="J12" s="214"/>
      <c r="K12" s="214"/>
      <c r="L12" s="214"/>
      <c r="M12" s="214"/>
      <c r="N12" s="214"/>
      <c r="O12" s="214"/>
      <c r="P12" s="214"/>
      <c r="Q12" s="214"/>
      <c r="R12" s="214"/>
    </row>
    <row r="13" spans="1:18" ht="15.75" thickBot="1">
      <c r="A13" s="215"/>
    </row>
    <row r="14" spans="1:18" ht="88.5" customHeight="1">
      <c r="A14" s="216" t="s">
        <v>0</v>
      </c>
      <c r="B14" s="216" t="s">
        <v>1</v>
      </c>
      <c r="C14" s="216" t="s">
        <v>2</v>
      </c>
      <c r="D14" s="240" t="s">
        <v>205</v>
      </c>
      <c r="E14" s="240" t="s">
        <v>206</v>
      </c>
      <c r="F14" s="240"/>
      <c r="G14" s="240"/>
      <c r="H14" s="240"/>
      <c r="I14" s="240"/>
      <c r="J14" s="240"/>
      <c r="K14" s="240"/>
      <c r="L14" s="240" t="s">
        <v>207</v>
      </c>
      <c r="M14" s="240"/>
      <c r="N14" s="240"/>
      <c r="O14" s="240" t="s">
        <v>208</v>
      </c>
      <c r="P14" s="240"/>
      <c r="Q14" s="240"/>
      <c r="R14" s="240"/>
    </row>
    <row r="15" spans="1:18" ht="15.75" customHeight="1">
      <c r="A15" s="220"/>
      <c r="B15" s="220"/>
      <c r="C15" s="220"/>
      <c r="D15" s="240"/>
      <c r="E15" s="240"/>
      <c r="F15" s="240"/>
      <c r="G15" s="240"/>
      <c r="H15" s="240"/>
      <c r="I15" s="240"/>
      <c r="J15" s="240"/>
      <c r="K15" s="240"/>
      <c r="L15" s="240"/>
      <c r="M15" s="240"/>
      <c r="N15" s="240"/>
      <c r="O15" s="240"/>
      <c r="P15" s="240"/>
      <c r="Q15" s="240"/>
      <c r="R15" s="240"/>
    </row>
    <row r="16" spans="1:18" ht="53.25" customHeight="1">
      <c r="A16" s="220"/>
      <c r="B16" s="220"/>
      <c r="C16" s="220"/>
      <c r="D16" s="240"/>
      <c r="E16" s="241" t="s">
        <v>190</v>
      </c>
      <c r="F16" s="241" t="s">
        <v>209</v>
      </c>
      <c r="G16" s="241" t="s">
        <v>188</v>
      </c>
      <c r="H16" s="242" t="s">
        <v>210</v>
      </c>
      <c r="I16" s="242" t="s">
        <v>211</v>
      </c>
      <c r="J16" s="242" t="s">
        <v>212</v>
      </c>
      <c r="K16" s="241" t="s">
        <v>191</v>
      </c>
      <c r="L16" s="240" t="s">
        <v>213</v>
      </c>
      <c r="M16" s="240" t="s">
        <v>214</v>
      </c>
      <c r="N16" s="240" t="s">
        <v>215</v>
      </c>
      <c r="O16" s="243" t="s">
        <v>216</v>
      </c>
      <c r="P16" s="243" t="s">
        <v>217</v>
      </c>
      <c r="Q16" s="243" t="s">
        <v>218</v>
      </c>
      <c r="R16" s="243" t="s">
        <v>219</v>
      </c>
    </row>
    <row r="17" spans="1:18" ht="77.25" customHeight="1" thickBot="1">
      <c r="A17" s="221"/>
      <c r="B17" s="221"/>
      <c r="C17" s="221"/>
      <c r="D17" s="244"/>
      <c r="E17" s="245"/>
      <c r="F17" s="245"/>
      <c r="G17" s="245"/>
      <c r="H17" s="246"/>
      <c r="I17" s="246"/>
      <c r="J17" s="246"/>
      <c r="K17" s="245"/>
      <c r="L17" s="244"/>
      <c r="M17" s="244"/>
      <c r="N17" s="244"/>
      <c r="O17" s="247"/>
      <c r="P17" s="247"/>
      <c r="Q17" s="247"/>
      <c r="R17" s="247"/>
    </row>
    <row r="18" spans="1:18" ht="15.75" thickBot="1">
      <c r="A18" s="226">
        <v>1</v>
      </c>
      <c r="B18" s="227">
        <v>2</v>
      </c>
      <c r="C18" s="227">
        <v>3</v>
      </c>
      <c r="D18" s="236">
        <v>4</v>
      </c>
      <c r="E18" s="229">
        <v>5</v>
      </c>
      <c r="F18" s="229">
        <v>6</v>
      </c>
      <c r="G18" s="229">
        <v>7</v>
      </c>
      <c r="H18" s="229">
        <v>8</v>
      </c>
      <c r="I18" s="229">
        <v>9</v>
      </c>
      <c r="J18" s="229">
        <v>10</v>
      </c>
      <c r="K18" s="229">
        <v>11</v>
      </c>
      <c r="L18" s="229">
        <v>12</v>
      </c>
      <c r="M18" s="229">
        <v>13</v>
      </c>
      <c r="N18" s="229">
        <v>14</v>
      </c>
      <c r="O18" s="229">
        <v>15</v>
      </c>
      <c r="P18" s="229">
        <v>16</v>
      </c>
      <c r="Q18" s="229">
        <v>17</v>
      </c>
      <c r="R18" s="229">
        <v>18</v>
      </c>
    </row>
    <row r="19" spans="1:18" s="158" customFormat="1" ht="23.25" customHeight="1" thickBot="1">
      <c r="A19" s="154"/>
      <c r="B19" s="155" t="s">
        <v>24</v>
      </c>
      <c r="C19" s="156"/>
      <c r="D19" s="234" t="s">
        <v>25</v>
      </c>
      <c r="E19" s="157">
        <f t="shared" ref="E19" si="0">E20</f>
        <v>0</v>
      </c>
      <c r="F19" s="234">
        <v>0</v>
      </c>
      <c r="G19" s="234">
        <v>0</v>
      </c>
      <c r="H19" s="234">
        <v>0</v>
      </c>
      <c r="I19" s="234">
        <v>0</v>
      </c>
      <c r="J19" s="157">
        <f t="shared" ref="J19:K19" si="1">J20</f>
        <v>0.995</v>
      </c>
      <c r="K19" s="157">
        <f t="shared" si="1"/>
        <v>5</v>
      </c>
      <c r="L19" s="248" t="s">
        <v>25</v>
      </c>
      <c r="M19" s="248" t="s">
        <v>25</v>
      </c>
      <c r="N19" s="234" t="s">
        <v>25</v>
      </c>
      <c r="O19" s="234" t="s">
        <v>25</v>
      </c>
      <c r="P19" s="234" t="s">
        <v>25</v>
      </c>
      <c r="Q19" s="234" t="s">
        <v>25</v>
      </c>
      <c r="R19" s="234" t="s">
        <v>25</v>
      </c>
    </row>
    <row r="20" spans="1:18" s="163" customFormat="1" ht="25.5" customHeight="1" thickBot="1">
      <c r="A20" s="159">
        <v>1</v>
      </c>
      <c r="B20" s="160" t="s">
        <v>26</v>
      </c>
      <c r="C20" s="161"/>
      <c r="D20" s="162" t="s">
        <v>25</v>
      </c>
      <c r="E20" s="162">
        <f>E21+E43+E66+E68+E69</f>
        <v>0</v>
      </c>
      <c r="F20" s="162">
        <v>0</v>
      </c>
      <c r="G20" s="162">
        <v>0</v>
      </c>
      <c r="H20" s="162">
        <v>0</v>
      </c>
      <c r="I20" s="162">
        <v>0</v>
      </c>
      <c r="J20" s="162">
        <f>J21+J43+J66+J68+J69</f>
        <v>0.995</v>
      </c>
      <c r="K20" s="162">
        <f>K21+K43+K66+K68+K69</f>
        <v>5</v>
      </c>
      <c r="L20" s="249" t="s">
        <v>25</v>
      </c>
      <c r="M20" s="249" t="s">
        <v>25</v>
      </c>
      <c r="N20" s="162" t="s">
        <v>25</v>
      </c>
      <c r="O20" s="162" t="s">
        <v>25</v>
      </c>
      <c r="P20" s="162" t="s">
        <v>25</v>
      </c>
      <c r="Q20" s="162" t="s">
        <v>25</v>
      </c>
      <c r="R20" s="162" t="s">
        <v>25</v>
      </c>
    </row>
    <row r="21" spans="1:18" s="70" customFormat="1" ht="30.75" thickBot="1">
      <c r="A21" s="23" t="s">
        <v>27</v>
      </c>
      <c r="B21" s="164" t="s">
        <v>28</v>
      </c>
      <c r="C21" s="165" t="s">
        <v>29</v>
      </c>
      <c r="D21" s="166" t="s">
        <v>25</v>
      </c>
      <c r="E21" s="166">
        <f>E22+E39</f>
        <v>0</v>
      </c>
      <c r="F21" s="166">
        <v>0</v>
      </c>
      <c r="G21" s="166">
        <v>0</v>
      </c>
      <c r="H21" s="166">
        <v>0</v>
      </c>
      <c r="I21" s="166">
        <v>0</v>
      </c>
      <c r="J21" s="166">
        <f>J22+J39</f>
        <v>0</v>
      </c>
      <c r="K21" s="166">
        <f>K22+K39</f>
        <v>0</v>
      </c>
      <c r="L21" s="250" t="s">
        <v>25</v>
      </c>
      <c r="M21" s="250" t="s">
        <v>25</v>
      </c>
      <c r="N21" s="166" t="s">
        <v>25</v>
      </c>
      <c r="O21" s="166" t="s">
        <v>25</v>
      </c>
      <c r="P21" s="166" t="s">
        <v>25</v>
      </c>
      <c r="Q21" s="166" t="s">
        <v>25</v>
      </c>
      <c r="R21" s="166" t="s">
        <v>25</v>
      </c>
    </row>
    <row r="22" spans="1:18" s="70" customFormat="1" ht="45.75" thickBot="1">
      <c r="A22" s="23" t="s">
        <v>30</v>
      </c>
      <c r="B22" s="164" t="s">
        <v>31</v>
      </c>
      <c r="C22" s="165" t="s">
        <v>29</v>
      </c>
      <c r="D22" s="166" t="s">
        <v>25</v>
      </c>
      <c r="E22" s="166">
        <f t="shared" ref="E22" si="2">E23+E24+E25</f>
        <v>0</v>
      </c>
      <c r="F22" s="166">
        <v>0</v>
      </c>
      <c r="G22" s="166">
        <v>0</v>
      </c>
      <c r="H22" s="166">
        <v>0</v>
      </c>
      <c r="I22" s="166">
        <v>0</v>
      </c>
      <c r="J22" s="166">
        <f t="shared" ref="J22:K22" si="3">J23+J24+J25</f>
        <v>0</v>
      </c>
      <c r="K22" s="166">
        <f t="shared" si="3"/>
        <v>0</v>
      </c>
      <c r="L22" s="251" t="s">
        <v>25</v>
      </c>
      <c r="M22" s="251" t="s">
        <v>25</v>
      </c>
      <c r="N22" s="166" t="s">
        <v>25</v>
      </c>
      <c r="O22" s="166" t="s">
        <v>25</v>
      </c>
      <c r="P22" s="166" t="s">
        <v>25</v>
      </c>
      <c r="Q22" s="166" t="s">
        <v>25</v>
      </c>
      <c r="R22" s="166" t="s">
        <v>25</v>
      </c>
    </row>
    <row r="23" spans="1:18" s="70" customFormat="1" ht="75.75" thickBot="1">
      <c r="A23" s="23" t="s">
        <v>32</v>
      </c>
      <c r="B23" s="164" t="s">
        <v>33</v>
      </c>
      <c r="C23" s="165" t="s">
        <v>29</v>
      </c>
      <c r="D23" s="166" t="s">
        <v>25</v>
      </c>
      <c r="E23" s="166">
        <v>0</v>
      </c>
      <c r="F23" s="166">
        <v>0</v>
      </c>
      <c r="G23" s="166">
        <v>0</v>
      </c>
      <c r="H23" s="166">
        <v>0</v>
      </c>
      <c r="I23" s="166">
        <v>0</v>
      </c>
      <c r="J23" s="166">
        <v>0</v>
      </c>
      <c r="K23" s="166">
        <v>0</v>
      </c>
      <c r="L23" s="251" t="s">
        <v>25</v>
      </c>
      <c r="M23" s="251" t="s">
        <v>25</v>
      </c>
      <c r="N23" s="166" t="s">
        <v>25</v>
      </c>
      <c r="O23" s="166" t="s">
        <v>25</v>
      </c>
      <c r="P23" s="166" t="s">
        <v>25</v>
      </c>
      <c r="Q23" s="166" t="s">
        <v>25</v>
      </c>
      <c r="R23" s="166" t="s">
        <v>25</v>
      </c>
    </row>
    <row r="24" spans="1:18" s="70" customFormat="1" ht="75.75" thickBot="1">
      <c r="A24" s="23" t="s">
        <v>34</v>
      </c>
      <c r="B24" s="164" t="s">
        <v>35</v>
      </c>
      <c r="C24" s="165" t="s">
        <v>29</v>
      </c>
      <c r="D24" s="166" t="s">
        <v>25</v>
      </c>
      <c r="E24" s="166">
        <v>0</v>
      </c>
      <c r="F24" s="166">
        <v>0</v>
      </c>
      <c r="G24" s="166">
        <v>0</v>
      </c>
      <c r="H24" s="166">
        <v>0</v>
      </c>
      <c r="I24" s="166">
        <v>0</v>
      </c>
      <c r="J24" s="166">
        <v>0</v>
      </c>
      <c r="K24" s="166">
        <v>0</v>
      </c>
      <c r="L24" s="251" t="s">
        <v>25</v>
      </c>
      <c r="M24" s="251" t="s">
        <v>25</v>
      </c>
      <c r="N24" s="166" t="s">
        <v>25</v>
      </c>
      <c r="O24" s="166" t="s">
        <v>25</v>
      </c>
      <c r="P24" s="166" t="s">
        <v>25</v>
      </c>
      <c r="Q24" s="166" t="s">
        <v>25</v>
      </c>
      <c r="R24" s="166" t="s">
        <v>25</v>
      </c>
    </row>
    <row r="25" spans="1:18" s="70" customFormat="1" ht="60.75" thickBot="1">
      <c r="A25" s="23" t="s">
        <v>36</v>
      </c>
      <c r="B25" s="164" t="s">
        <v>37</v>
      </c>
      <c r="C25" s="165" t="s">
        <v>29</v>
      </c>
      <c r="D25" s="166" t="s">
        <v>25</v>
      </c>
      <c r="E25" s="166">
        <f>E26</f>
        <v>0</v>
      </c>
      <c r="F25" s="166">
        <f t="shared" ref="F25:K25" si="4">F26</f>
        <v>0</v>
      </c>
      <c r="G25" s="166">
        <f t="shared" si="4"/>
        <v>0</v>
      </c>
      <c r="H25" s="166">
        <f t="shared" si="4"/>
        <v>0</v>
      </c>
      <c r="I25" s="166">
        <f t="shared" si="4"/>
        <v>0</v>
      </c>
      <c r="J25" s="166">
        <f t="shared" si="4"/>
        <v>0</v>
      </c>
      <c r="K25" s="166">
        <f t="shared" si="4"/>
        <v>0</v>
      </c>
      <c r="L25" s="251" t="s">
        <v>25</v>
      </c>
      <c r="M25" s="251" t="s">
        <v>25</v>
      </c>
      <c r="N25" s="166" t="s">
        <v>25</v>
      </c>
      <c r="O25" s="166" t="s">
        <v>25</v>
      </c>
      <c r="P25" s="166" t="s">
        <v>25</v>
      </c>
      <c r="Q25" s="166" t="s">
        <v>25</v>
      </c>
      <c r="R25" s="166" t="s">
        <v>25</v>
      </c>
    </row>
    <row r="26" spans="1:18" s="70" customFormat="1" ht="102.75" hidden="1" thickBot="1">
      <c r="A26" s="34" t="s">
        <v>53</v>
      </c>
      <c r="B26" s="35" t="s">
        <v>54</v>
      </c>
      <c r="C26" s="36" t="s">
        <v>55</v>
      </c>
      <c r="D26" s="166" t="s">
        <v>25</v>
      </c>
      <c r="E26" s="166">
        <v>0</v>
      </c>
      <c r="F26" s="166">
        <v>0</v>
      </c>
      <c r="G26" s="166">
        <v>0</v>
      </c>
      <c r="H26" s="166">
        <v>0</v>
      </c>
      <c r="I26" s="166">
        <v>0</v>
      </c>
      <c r="J26" s="166">
        <v>0</v>
      </c>
      <c r="K26" s="166">
        <v>0</v>
      </c>
      <c r="L26" s="251">
        <v>2015</v>
      </c>
      <c r="M26" s="251">
        <v>2017</v>
      </c>
      <c r="N26" s="166" t="s">
        <v>25</v>
      </c>
      <c r="O26" s="166" t="s">
        <v>220</v>
      </c>
      <c r="P26" s="166" t="s">
        <v>220</v>
      </c>
      <c r="Q26" s="166" t="s">
        <v>220</v>
      </c>
      <c r="R26" s="166" t="s">
        <v>220</v>
      </c>
    </row>
    <row r="27" spans="1:18" s="70" customFormat="1" ht="39" hidden="1" thickBot="1">
      <c r="A27" s="34" t="s">
        <v>38</v>
      </c>
      <c r="B27" s="93" t="s">
        <v>39</v>
      </c>
      <c r="C27" s="94" t="s">
        <v>29</v>
      </c>
      <c r="D27" s="166" t="s">
        <v>25</v>
      </c>
      <c r="E27" s="166">
        <v>0</v>
      </c>
      <c r="F27" s="166">
        <v>0</v>
      </c>
      <c r="G27" s="166">
        <v>0</v>
      </c>
      <c r="H27" s="166">
        <v>0</v>
      </c>
      <c r="I27" s="166">
        <v>0</v>
      </c>
      <c r="J27" s="166">
        <v>0</v>
      </c>
      <c r="K27" s="166" t="s">
        <v>25</v>
      </c>
      <c r="L27" s="251" t="s">
        <v>25</v>
      </c>
      <c r="M27" s="251" t="s">
        <v>25</v>
      </c>
      <c r="N27" s="166" t="s">
        <v>25</v>
      </c>
      <c r="O27" s="166" t="s">
        <v>25</v>
      </c>
      <c r="P27" s="166" t="s">
        <v>25</v>
      </c>
      <c r="Q27" s="166" t="s">
        <v>25</v>
      </c>
      <c r="R27" s="166" t="s">
        <v>25</v>
      </c>
    </row>
    <row r="28" spans="1:18" s="70" customFormat="1" ht="64.5" hidden="1" thickBot="1">
      <c r="A28" s="34" t="s">
        <v>40</v>
      </c>
      <c r="B28" s="93" t="s">
        <v>41</v>
      </c>
      <c r="C28" s="94" t="s">
        <v>29</v>
      </c>
      <c r="D28" s="166" t="s">
        <v>25</v>
      </c>
      <c r="E28" s="166">
        <v>0</v>
      </c>
      <c r="F28" s="166">
        <v>0</v>
      </c>
      <c r="G28" s="166">
        <v>0</v>
      </c>
      <c r="H28" s="166">
        <v>0</v>
      </c>
      <c r="I28" s="166">
        <v>0</v>
      </c>
      <c r="J28" s="166">
        <v>0</v>
      </c>
      <c r="K28" s="166" t="s">
        <v>25</v>
      </c>
      <c r="L28" s="251" t="s">
        <v>25</v>
      </c>
      <c r="M28" s="251" t="s">
        <v>25</v>
      </c>
      <c r="N28" s="166" t="s">
        <v>25</v>
      </c>
      <c r="O28" s="166" t="s">
        <v>25</v>
      </c>
      <c r="P28" s="166" t="s">
        <v>25</v>
      </c>
      <c r="Q28" s="166" t="s">
        <v>25</v>
      </c>
      <c r="R28" s="166" t="s">
        <v>25</v>
      </c>
    </row>
    <row r="29" spans="1:18" s="70" customFormat="1" ht="39" hidden="1" thickBot="1">
      <c r="A29" s="34" t="s">
        <v>42</v>
      </c>
      <c r="B29" s="93" t="s">
        <v>43</v>
      </c>
      <c r="C29" s="94" t="s">
        <v>29</v>
      </c>
      <c r="D29" s="166" t="s">
        <v>25</v>
      </c>
      <c r="E29" s="166">
        <v>0</v>
      </c>
      <c r="F29" s="166">
        <v>0</v>
      </c>
      <c r="G29" s="166">
        <v>0</v>
      </c>
      <c r="H29" s="166">
        <v>0</v>
      </c>
      <c r="I29" s="166">
        <v>0</v>
      </c>
      <c r="J29" s="166">
        <v>0</v>
      </c>
      <c r="K29" s="166" t="s">
        <v>25</v>
      </c>
      <c r="L29" s="251" t="s">
        <v>25</v>
      </c>
      <c r="M29" s="251" t="s">
        <v>25</v>
      </c>
      <c r="N29" s="166" t="s">
        <v>25</v>
      </c>
      <c r="O29" s="166" t="s">
        <v>25</v>
      </c>
      <c r="P29" s="166" t="s">
        <v>25</v>
      </c>
      <c r="Q29" s="166" t="s">
        <v>25</v>
      </c>
      <c r="R29" s="166" t="s">
        <v>25</v>
      </c>
    </row>
    <row r="30" spans="1:18" s="70" customFormat="1" ht="51.75" hidden="1" thickBot="1">
      <c r="A30" s="34" t="s">
        <v>44</v>
      </c>
      <c r="B30" s="93" t="s">
        <v>45</v>
      </c>
      <c r="C30" s="94" t="s">
        <v>29</v>
      </c>
      <c r="D30" s="166" t="s">
        <v>25</v>
      </c>
      <c r="E30" s="166">
        <v>0</v>
      </c>
      <c r="F30" s="166">
        <v>0</v>
      </c>
      <c r="G30" s="166">
        <v>0</v>
      </c>
      <c r="H30" s="166">
        <v>0</v>
      </c>
      <c r="I30" s="166">
        <v>0</v>
      </c>
      <c r="J30" s="166">
        <v>0</v>
      </c>
      <c r="K30" s="166" t="s">
        <v>25</v>
      </c>
      <c r="L30" s="251" t="s">
        <v>25</v>
      </c>
      <c r="M30" s="251" t="s">
        <v>25</v>
      </c>
      <c r="N30" s="166" t="s">
        <v>25</v>
      </c>
      <c r="O30" s="166" t="s">
        <v>25</v>
      </c>
      <c r="P30" s="166" t="s">
        <v>25</v>
      </c>
      <c r="Q30" s="166" t="s">
        <v>25</v>
      </c>
      <c r="R30" s="166" t="s">
        <v>25</v>
      </c>
    </row>
    <row r="31" spans="1:18" s="70" customFormat="1" ht="39" hidden="1" thickBot="1">
      <c r="A31" s="34" t="s">
        <v>46</v>
      </c>
      <c r="B31" s="93" t="s">
        <v>47</v>
      </c>
      <c r="C31" s="94" t="s">
        <v>29</v>
      </c>
      <c r="D31" s="166" t="s">
        <v>25</v>
      </c>
      <c r="E31" s="166">
        <v>0</v>
      </c>
      <c r="F31" s="166">
        <v>0</v>
      </c>
      <c r="G31" s="166">
        <v>0</v>
      </c>
      <c r="H31" s="166">
        <v>0</v>
      </c>
      <c r="I31" s="166">
        <v>0</v>
      </c>
      <c r="J31" s="166">
        <v>0</v>
      </c>
      <c r="K31" s="166" t="s">
        <v>25</v>
      </c>
      <c r="L31" s="251" t="s">
        <v>25</v>
      </c>
      <c r="M31" s="251" t="s">
        <v>25</v>
      </c>
      <c r="N31" s="166" t="s">
        <v>25</v>
      </c>
      <c r="O31" s="166" t="s">
        <v>25</v>
      </c>
      <c r="P31" s="166" t="s">
        <v>25</v>
      </c>
      <c r="Q31" s="166" t="s">
        <v>25</v>
      </c>
      <c r="R31" s="166" t="s">
        <v>25</v>
      </c>
    </row>
    <row r="32" spans="1:18" s="70" customFormat="1" ht="102.75" hidden="1" thickBot="1">
      <c r="A32" s="34" t="s">
        <v>46</v>
      </c>
      <c r="B32" s="93" t="s">
        <v>48</v>
      </c>
      <c r="C32" s="94" t="s">
        <v>29</v>
      </c>
      <c r="D32" s="166" t="s">
        <v>25</v>
      </c>
      <c r="E32" s="166">
        <v>0</v>
      </c>
      <c r="F32" s="166">
        <v>0</v>
      </c>
      <c r="G32" s="166">
        <v>0</v>
      </c>
      <c r="H32" s="166">
        <v>0</v>
      </c>
      <c r="I32" s="166">
        <v>0</v>
      </c>
      <c r="J32" s="166">
        <v>0</v>
      </c>
      <c r="K32" s="166" t="s">
        <v>25</v>
      </c>
      <c r="L32" s="251" t="s">
        <v>25</v>
      </c>
      <c r="M32" s="251" t="s">
        <v>25</v>
      </c>
      <c r="N32" s="166" t="s">
        <v>25</v>
      </c>
      <c r="O32" s="166" t="s">
        <v>25</v>
      </c>
      <c r="P32" s="166" t="s">
        <v>25</v>
      </c>
      <c r="Q32" s="166" t="s">
        <v>25</v>
      </c>
      <c r="R32" s="166" t="s">
        <v>25</v>
      </c>
    </row>
    <row r="33" spans="1:18" s="70" customFormat="1" ht="90" hidden="1" thickBot="1">
      <c r="A33" s="34" t="s">
        <v>46</v>
      </c>
      <c r="B33" s="93" t="s">
        <v>49</v>
      </c>
      <c r="C33" s="94" t="s">
        <v>29</v>
      </c>
      <c r="D33" s="166" t="s">
        <v>25</v>
      </c>
      <c r="E33" s="166">
        <v>0</v>
      </c>
      <c r="F33" s="166">
        <v>0</v>
      </c>
      <c r="G33" s="166">
        <v>0</v>
      </c>
      <c r="H33" s="166">
        <v>0</v>
      </c>
      <c r="I33" s="166">
        <v>0</v>
      </c>
      <c r="J33" s="166">
        <v>0</v>
      </c>
      <c r="K33" s="166" t="s">
        <v>25</v>
      </c>
      <c r="L33" s="251" t="s">
        <v>25</v>
      </c>
      <c r="M33" s="251" t="s">
        <v>25</v>
      </c>
      <c r="N33" s="166" t="s">
        <v>25</v>
      </c>
      <c r="O33" s="166" t="s">
        <v>25</v>
      </c>
      <c r="P33" s="166" t="s">
        <v>25</v>
      </c>
      <c r="Q33" s="166" t="s">
        <v>25</v>
      </c>
      <c r="R33" s="166" t="s">
        <v>25</v>
      </c>
    </row>
    <row r="34" spans="1:18" s="70" customFormat="1" ht="90" hidden="1" thickBot="1">
      <c r="A34" s="34" t="s">
        <v>46</v>
      </c>
      <c r="B34" s="93" t="s">
        <v>50</v>
      </c>
      <c r="C34" s="94" t="s">
        <v>29</v>
      </c>
      <c r="D34" s="166" t="s">
        <v>25</v>
      </c>
      <c r="E34" s="166">
        <v>0</v>
      </c>
      <c r="F34" s="166">
        <v>0</v>
      </c>
      <c r="G34" s="166">
        <v>0</v>
      </c>
      <c r="H34" s="166">
        <v>0</v>
      </c>
      <c r="I34" s="166">
        <v>0</v>
      </c>
      <c r="J34" s="166">
        <v>0</v>
      </c>
      <c r="K34" s="166" t="s">
        <v>25</v>
      </c>
      <c r="L34" s="251" t="s">
        <v>25</v>
      </c>
      <c r="M34" s="251" t="s">
        <v>25</v>
      </c>
      <c r="N34" s="166" t="s">
        <v>25</v>
      </c>
      <c r="O34" s="166" t="s">
        <v>25</v>
      </c>
      <c r="P34" s="166" t="s">
        <v>25</v>
      </c>
      <c r="Q34" s="166" t="s">
        <v>25</v>
      </c>
      <c r="R34" s="166" t="s">
        <v>25</v>
      </c>
    </row>
    <row r="35" spans="1:18" s="70" customFormat="1" ht="39" hidden="1" thickBot="1">
      <c r="A35" s="34" t="s">
        <v>51</v>
      </c>
      <c r="B35" s="93" t="s">
        <v>47</v>
      </c>
      <c r="C35" s="94" t="s">
        <v>29</v>
      </c>
      <c r="D35" s="166" t="s">
        <v>25</v>
      </c>
      <c r="E35" s="166">
        <v>0</v>
      </c>
      <c r="F35" s="166">
        <v>0</v>
      </c>
      <c r="G35" s="166">
        <v>0</v>
      </c>
      <c r="H35" s="166">
        <v>0</v>
      </c>
      <c r="I35" s="166">
        <v>0</v>
      </c>
      <c r="J35" s="166">
        <v>0</v>
      </c>
      <c r="K35" s="166" t="s">
        <v>25</v>
      </c>
      <c r="L35" s="251" t="s">
        <v>25</v>
      </c>
      <c r="M35" s="251" t="s">
        <v>25</v>
      </c>
      <c r="N35" s="166" t="s">
        <v>25</v>
      </c>
      <c r="O35" s="166" t="s">
        <v>25</v>
      </c>
      <c r="P35" s="166" t="s">
        <v>25</v>
      </c>
      <c r="Q35" s="166" t="s">
        <v>25</v>
      </c>
      <c r="R35" s="166" t="s">
        <v>25</v>
      </c>
    </row>
    <row r="36" spans="1:18" s="70" customFormat="1" ht="102.75" hidden="1" thickBot="1">
      <c r="A36" s="34" t="s">
        <v>51</v>
      </c>
      <c r="B36" s="93" t="s">
        <v>48</v>
      </c>
      <c r="C36" s="94" t="s">
        <v>29</v>
      </c>
      <c r="D36" s="166" t="s">
        <v>25</v>
      </c>
      <c r="E36" s="166">
        <v>0</v>
      </c>
      <c r="F36" s="166">
        <v>0</v>
      </c>
      <c r="G36" s="166">
        <v>0</v>
      </c>
      <c r="H36" s="166">
        <v>0</v>
      </c>
      <c r="I36" s="166">
        <v>0</v>
      </c>
      <c r="J36" s="166">
        <v>0</v>
      </c>
      <c r="K36" s="166" t="s">
        <v>25</v>
      </c>
      <c r="L36" s="251" t="s">
        <v>25</v>
      </c>
      <c r="M36" s="251" t="s">
        <v>25</v>
      </c>
      <c r="N36" s="166" t="s">
        <v>25</v>
      </c>
      <c r="O36" s="166" t="s">
        <v>25</v>
      </c>
      <c r="P36" s="166" t="s">
        <v>25</v>
      </c>
      <c r="Q36" s="166" t="s">
        <v>25</v>
      </c>
      <c r="R36" s="166" t="s">
        <v>25</v>
      </c>
    </row>
    <row r="37" spans="1:18" s="70" customFormat="1" ht="90" hidden="1" thickBot="1">
      <c r="A37" s="34" t="s">
        <v>51</v>
      </c>
      <c r="B37" s="93" t="s">
        <v>49</v>
      </c>
      <c r="C37" s="94" t="s">
        <v>29</v>
      </c>
      <c r="D37" s="166" t="s">
        <v>25</v>
      </c>
      <c r="E37" s="166">
        <v>0</v>
      </c>
      <c r="F37" s="166">
        <v>0</v>
      </c>
      <c r="G37" s="166">
        <v>0</v>
      </c>
      <c r="H37" s="166">
        <v>0</v>
      </c>
      <c r="I37" s="166">
        <v>0</v>
      </c>
      <c r="J37" s="166">
        <v>0</v>
      </c>
      <c r="K37" s="166" t="s">
        <v>25</v>
      </c>
      <c r="L37" s="251" t="s">
        <v>25</v>
      </c>
      <c r="M37" s="251" t="s">
        <v>25</v>
      </c>
      <c r="N37" s="166" t="s">
        <v>25</v>
      </c>
      <c r="O37" s="166" t="s">
        <v>25</v>
      </c>
      <c r="P37" s="166" t="s">
        <v>25</v>
      </c>
      <c r="Q37" s="166" t="s">
        <v>25</v>
      </c>
      <c r="R37" s="166" t="s">
        <v>25</v>
      </c>
    </row>
    <row r="38" spans="1:18" s="70" customFormat="1" ht="90" hidden="1" thickBot="1">
      <c r="A38" s="34" t="s">
        <v>51</v>
      </c>
      <c r="B38" s="93" t="s">
        <v>52</v>
      </c>
      <c r="C38" s="94" t="s">
        <v>29</v>
      </c>
      <c r="D38" s="166" t="s">
        <v>25</v>
      </c>
      <c r="E38" s="166">
        <v>0</v>
      </c>
      <c r="F38" s="166">
        <v>0</v>
      </c>
      <c r="G38" s="166">
        <v>0</v>
      </c>
      <c r="H38" s="166">
        <v>0</v>
      </c>
      <c r="I38" s="166">
        <v>0</v>
      </c>
      <c r="J38" s="166">
        <v>0</v>
      </c>
      <c r="K38" s="166" t="s">
        <v>25</v>
      </c>
      <c r="L38" s="251" t="s">
        <v>25</v>
      </c>
      <c r="M38" s="251" t="s">
        <v>25</v>
      </c>
      <c r="N38" s="166" t="s">
        <v>25</v>
      </c>
      <c r="O38" s="166" t="s">
        <v>25</v>
      </c>
      <c r="P38" s="166" t="s">
        <v>25</v>
      </c>
      <c r="Q38" s="166" t="s">
        <v>25</v>
      </c>
      <c r="R38" s="166" t="s">
        <v>25</v>
      </c>
    </row>
    <row r="39" spans="1:18" s="70" customFormat="1" ht="77.25" thickBot="1">
      <c r="A39" s="34" t="s">
        <v>59</v>
      </c>
      <c r="B39" s="93" t="s">
        <v>60</v>
      </c>
      <c r="C39" s="94" t="s">
        <v>29</v>
      </c>
      <c r="D39" s="166" t="s">
        <v>25</v>
      </c>
      <c r="E39" s="166">
        <f>E40+E42</f>
        <v>0</v>
      </c>
      <c r="F39" s="166">
        <v>0</v>
      </c>
      <c r="G39" s="166">
        <v>0</v>
      </c>
      <c r="H39" s="166">
        <v>0</v>
      </c>
      <c r="I39" s="166">
        <v>0</v>
      </c>
      <c r="J39" s="166">
        <f>J40+J42</f>
        <v>0</v>
      </c>
      <c r="K39" s="166">
        <v>0</v>
      </c>
      <c r="L39" s="251" t="s">
        <v>25</v>
      </c>
      <c r="M39" s="251" t="s">
        <v>25</v>
      </c>
      <c r="N39" s="166" t="s">
        <v>25</v>
      </c>
      <c r="O39" s="166" t="s">
        <v>25</v>
      </c>
      <c r="P39" s="166" t="s">
        <v>25</v>
      </c>
      <c r="Q39" s="166" t="s">
        <v>25</v>
      </c>
      <c r="R39" s="166" t="s">
        <v>25</v>
      </c>
    </row>
    <row r="40" spans="1:18" s="70" customFormat="1" ht="64.5" thickBot="1">
      <c r="A40" s="34" t="s">
        <v>61</v>
      </c>
      <c r="B40" s="93" t="s">
        <v>62</v>
      </c>
      <c r="C40" s="94" t="s">
        <v>29</v>
      </c>
      <c r="D40" s="166" t="s">
        <v>25</v>
      </c>
      <c r="E40" s="166">
        <v>0</v>
      </c>
      <c r="F40" s="166">
        <v>0</v>
      </c>
      <c r="G40" s="166">
        <v>0</v>
      </c>
      <c r="H40" s="166">
        <v>0</v>
      </c>
      <c r="I40" s="166">
        <v>0</v>
      </c>
      <c r="J40" s="166">
        <v>0</v>
      </c>
      <c r="K40" s="166">
        <v>0</v>
      </c>
      <c r="L40" s="251" t="s">
        <v>25</v>
      </c>
      <c r="M40" s="251" t="s">
        <v>25</v>
      </c>
      <c r="N40" s="166" t="s">
        <v>25</v>
      </c>
      <c r="O40" s="166" t="s">
        <v>25</v>
      </c>
      <c r="P40" s="166" t="s">
        <v>25</v>
      </c>
      <c r="Q40" s="166" t="s">
        <v>25</v>
      </c>
      <c r="R40" s="166" t="s">
        <v>25</v>
      </c>
    </row>
    <row r="41" spans="1:18" s="70" customFormat="1" ht="26.25" thickBot="1">
      <c r="A41" s="104" t="s">
        <v>63</v>
      </c>
      <c r="B41" s="105" t="s">
        <v>64</v>
      </c>
      <c r="C41" s="106" t="s">
        <v>65</v>
      </c>
      <c r="D41" s="166" t="s">
        <v>25</v>
      </c>
      <c r="E41" s="166">
        <v>0</v>
      </c>
      <c r="F41" s="166">
        <v>0</v>
      </c>
      <c r="G41" s="166">
        <v>0</v>
      </c>
      <c r="H41" s="166">
        <v>0</v>
      </c>
      <c r="I41" s="166">
        <v>0</v>
      </c>
      <c r="J41" s="166">
        <v>0</v>
      </c>
      <c r="K41" s="166">
        <v>0</v>
      </c>
      <c r="L41" s="251">
        <v>2017</v>
      </c>
      <c r="M41" s="251">
        <v>2019</v>
      </c>
      <c r="N41" s="166" t="s">
        <v>25</v>
      </c>
      <c r="O41" s="166" t="s">
        <v>220</v>
      </c>
      <c r="P41" s="166" t="s">
        <v>220</v>
      </c>
      <c r="Q41" s="166" t="s">
        <v>220</v>
      </c>
      <c r="R41" s="166" t="s">
        <v>220</v>
      </c>
    </row>
    <row r="42" spans="1:18" s="70" customFormat="1" ht="64.5" thickBot="1">
      <c r="A42" s="34" t="s">
        <v>66</v>
      </c>
      <c r="B42" s="93" t="s">
        <v>67</v>
      </c>
      <c r="C42" s="94" t="s">
        <v>29</v>
      </c>
      <c r="D42" s="166" t="s">
        <v>25</v>
      </c>
      <c r="E42" s="166">
        <v>0</v>
      </c>
      <c r="F42" s="166">
        <v>0</v>
      </c>
      <c r="G42" s="166">
        <v>0</v>
      </c>
      <c r="H42" s="166">
        <v>0</v>
      </c>
      <c r="I42" s="166">
        <v>0</v>
      </c>
      <c r="J42" s="166">
        <v>0</v>
      </c>
      <c r="K42" s="166">
        <v>0</v>
      </c>
      <c r="L42" s="251" t="s">
        <v>25</v>
      </c>
      <c r="M42" s="251" t="s">
        <v>25</v>
      </c>
      <c r="N42" s="166" t="s">
        <v>25</v>
      </c>
      <c r="O42" s="166" t="s">
        <v>25</v>
      </c>
      <c r="P42" s="166" t="s">
        <v>25</v>
      </c>
      <c r="Q42" s="166" t="s">
        <v>25</v>
      </c>
      <c r="R42" s="166" t="s">
        <v>25</v>
      </c>
    </row>
    <row r="43" spans="1:18" s="70" customFormat="1" ht="39" thickBot="1">
      <c r="A43" s="34" t="s">
        <v>68</v>
      </c>
      <c r="B43" s="93" t="s">
        <v>69</v>
      </c>
      <c r="C43" s="94" t="s">
        <v>29</v>
      </c>
      <c r="D43" s="166" t="s">
        <v>25</v>
      </c>
      <c r="E43" s="166">
        <f>E44+E50</f>
        <v>0</v>
      </c>
      <c r="F43" s="166">
        <v>0</v>
      </c>
      <c r="G43" s="166">
        <v>0</v>
      </c>
      <c r="H43" s="166">
        <v>0</v>
      </c>
      <c r="I43" s="166">
        <v>0</v>
      </c>
      <c r="J43" s="166">
        <f>J44+J50</f>
        <v>0</v>
      </c>
      <c r="K43" s="166">
        <f>K44+K50</f>
        <v>5</v>
      </c>
      <c r="L43" s="251" t="s">
        <v>25</v>
      </c>
      <c r="M43" s="251" t="s">
        <v>25</v>
      </c>
      <c r="N43" s="166" t="s">
        <v>25</v>
      </c>
      <c r="O43" s="166" t="s">
        <v>25</v>
      </c>
      <c r="P43" s="166" t="s">
        <v>25</v>
      </c>
      <c r="Q43" s="166" t="s">
        <v>25</v>
      </c>
      <c r="R43" s="166" t="s">
        <v>25</v>
      </c>
    </row>
    <row r="44" spans="1:18" s="70" customFormat="1" ht="64.5" thickBot="1">
      <c r="A44" s="34" t="s">
        <v>70</v>
      </c>
      <c r="B44" s="93" t="s">
        <v>71</v>
      </c>
      <c r="C44" s="94" t="s">
        <v>29</v>
      </c>
      <c r="D44" s="166" t="s">
        <v>25</v>
      </c>
      <c r="E44" s="166">
        <f>E45+E46</f>
        <v>0</v>
      </c>
      <c r="F44" s="166">
        <v>0</v>
      </c>
      <c r="G44" s="166">
        <v>0</v>
      </c>
      <c r="H44" s="166">
        <v>0</v>
      </c>
      <c r="I44" s="166">
        <v>0</v>
      </c>
      <c r="J44" s="166">
        <f>J45+J46</f>
        <v>0</v>
      </c>
      <c r="K44" s="166">
        <f>K45+K46</f>
        <v>0</v>
      </c>
      <c r="L44" s="251" t="s">
        <v>25</v>
      </c>
      <c r="M44" s="251" t="s">
        <v>25</v>
      </c>
      <c r="N44" s="166" t="s">
        <v>25</v>
      </c>
      <c r="O44" s="166" t="s">
        <v>25</v>
      </c>
      <c r="P44" s="166" t="s">
        <v>25</v>
      </c>
      <c r="Q44" s="166" t="s">
        <v>25</v>
      </c>
      <c r="R44" s="166" t="s">
        <v>25</v>
      </c>
    </row>
    <row r="45" spans="1:18" s="70" customFormat="1" ht="26.25" thickBot="1">
      <c r="A45" s="34" t="s">
        <v>72</v>
      </c>
      <c r="B45" s="93" t="s">
        <v>73</v>
      </c>
      <c r="C45" s="94" t="s">
        <v>29</v>
      </c>
      <c r="D45" s="166" t="s">
        <v>25</v>
      </c>
      <c r="E45" s="166">
        <v>0</v>
      </c>
      <c r="F45" s="166">
        <v>0</v>
      </c>
      <c r="G45" s="166">
        <v>0</v>
      </c>
      <c r="H45" s="166">
        <v>0</v>
      </c>
      <c r="I45" s="166">
        <v>0</v>
      </c>
      <c r="J45" s="166">
        <v>0</v>
      </c>
      <c r="K45" s="166">
        <v>0</v>
      </c>
      <c r="L45" s="251" t="s">
        <v>25</v>
      </c>
      <c r="M45" s="251" t="s">
        <v>25</v>
      </c>
      <c r="N45" s="166" t="s">
        <v>25</v>
      </c>
      <c r="O45" s="166" t="s">
        <v>25</v>
      </c>
      <c r="P45" s="166" t="s">
        <v>25</v>
      </c>
      <c r="Q45" s="166" t="s">
        <v>25</v>
      </c>
      <c r="R45" s="166" t="s">
        <v>25</v>
      </c>
    </row>
    <row r="46" spans="1:18" s="70" customFormat="1" ht="51.75" thickBot="1">
      <c r="A46" s="34" t="s">
        <v>77</v>
      </c>
      <c r="B46" s="93" t="s">
        <v>78</v>
      </c>
      <c r="C46" s="94" t="s">
        <v>29</v>
      </c>
      <c r="D46" s="166" t="s">
        <v>25</v>
      </c>
      <c r="E46" s="166">
        <v>0</v>
      </c>
      <c r="F46" s="166">
        <v>0</v>
      </c>
      <c r="G46" s="166">
        <v>0</v>
      </c>
      <c r="H46" s="166">
        <v>0</v>
      </c>
      <c r="I46" s="166">
        <v>0</v>
      </c>
      <c r="J46" s="166">
        <v>0</v>
      </c>
      <c r="K46" s="166">
        <v>0</v>
      </c>
      <c r="L46" s="251" t="s">
        <v>25</v>
      </c>
      <c r="M46" s="251" t="s">
        <v>25</v>
      </c>
      <c r="N46" s="166" t="s">
        <v>25</v>
      </c>
      <c r="O46" s="166" t="s">
        <v>25</v>
      </c>
      <c r="P46" s="166" t="s">
        <v>25</v>
      </c>
      <c r="Q46" s="166" t="s">
        <v>25</v>
      </c>
      <c r="R46" s="166" t="s">
        <v>25</v>
      </c>
    </row>
    <row r="47" spans="1:18" s="70" customFormat="1" ht="39" hidden="1" thickBot="1">
      <c r="A47" s="34" t="s">
        <v>79</v>
      </c>
      <c r="B47" s="93" t="s">
        <v>80</v>
      </c>
      <c r="C47" s="94" t="s">
        <v>29</v>
      </c>
      <c r="D47" s="166" t="s">
        <v>25</v>
      </c>
      <c r="E47" s="166">
        <f t="shared" ref="E47" si="5">E48</f>
        <v>0</v>
      </c>
      <c r="F47" s="166">
        <v>0</v>
      </c>
      <c r="G47" s="166">
        <v>0</v>
      </c>
      <c r="H47" s="166">
        <v>0</v>
      </c>
      <c r="I47" s="166">
        <v>0</v>
      </c>
      <c r="J47" s="166">
        <f t="shared" ref="J47" si="6">J48</f>
        <v>0</v>
      </c>
      <c r="K47" s="166" t="s">
        <v>25</v>
      </c>
      <c r="L47" s="251" t="s">
        <v>25</v>
      </c>
      <c r="M47" s="251" t="s">
        <v>25</v>
      </c>
      <c r="N47" s="166" t="s">
        <v>25</v>
      </c>
      <c r="O47" s="166" t="s">
        <v>25</v>
      </c>
      <c r="P47" s="166" t="s">
        <v>25</v>
      </c>
      <c r="Q47" s="166" t="s">
        <v>25</v>
      </c>
      <c r="R47" s="166" t="s">
        <v>25</v>
      </c>
    </row>
    <row r="48" spans="1:18" s="70" customFormat="1" ht="26.25" hidden="1" thickBot="1">
      <c r="A48" s="34" t="s">
        <v>81</v>
      </c>
      <c r="B48" s="93" t="s">
        <v>82</v>
      </c>
      <c r="C48" s="94" t="s">
        <v>29</v>
      </c>
      <c r="D48" s="166" t="s">
        <v>25</v>
      </c>
      <c r="E48" s="166">
        <v>0</v>
      </c>
      <c r="F48" s="166">
        <v>0</v>
      </c>
      <c r="G48" s="166">
        <v>0</v>
      </c>
      <c r="H48" s="166">
        <v>0</v>
      </c>
      <c r="I48" s="166">
        <v>0</v>
      </c>
      <c r="J48" s="166">
        <v>0</v>
      </c>
      <c r="K48" s="166" t="s">
        <v>25</v>
      </c>
      <c r="L48" s="251" t="s">
        <v>25</v>
      </c>
      <c r="M48" s="251" t="s">
        <v>25</v>
      </c>
      <c r="N48" s="166" t="s">
        <v>25</v>
      </c>
      <c r="O48" s="166" t="s">
        <v>25</v>
      </c>
      <c r="P48" s="166" t="s">
        <v>25</v>
      </c>
      <c r="Q48" s="166" t="s">
        <v>25</v>
      </c>
      <c r="R48" s="166" t="s">
        <v>25</v>
      </c>
    </row>
    <row r="49" spans="1:18" s="70" customFormat="1" ht="39" hidden="1" thickBot="1">
      <c r="A49" s="34" t="s">
        <v>83</v>
      </c>
      <c r="B49" s="93" t="s">
        <v>84</v>
      </c>
      <c r="C49" s="94" t="s">
        <v>29</v>
      </c>
      <c r="D49" s="166" t="s">
        <v>25</v>
      </c>
      <c r="E49" s="166">
        <v>0</v>
      </c>
      <c r="F49" s="166">
        <v>0</v>
      </c>
      <c r="G49" s="166">
        <v>0</v>
      </c>
      <c r="H49" s="166">
        <v>0</v>
      </c>
      <c r="I49" s="166">
        <v>0</v>
      </c>
      <c r="J49" s="166">
        <v>0</v>
      </c>
      <c r="K49" s="166" t="s">
        <v>25</v>
      </c>
      <c r="L49" s="251" t="s">
        <v>25</v>
      </c>
      <c r="M49" s="251" t="s">
        <v>25</v>
      </c>
      <c r="N49" s="166" t="s">
        <v>25</v>
      </c>
      <c r="O49" s="166" t="s">
        <v>25</v>
      </c>
      <c r="P49" s="166" t="s">
        <v>25</v>
      </c>
      <c r="Q49" s="166" t="s">
        <v>25</v>
      </c>
      <c r="R49" s="166" t="s">
        <v>25</v>
      </c>
    </row>
    <row r="50" spans="1:18" s="70" customFormat="1" ht="39" thickBot="1">
      <c r="A50" s="34" t="s">
        <v>85</v>
      </c>
      <c r="B50" s="93" t="s">
        <v>86</v>
      </c>
      <c r="C50" s="94" t="s">
        <v>29</v>
      </c>
      <c r="D50" s="166" t="s">
        <v>25</v>
      </c>
      <c r="E50" s="166">
        <f t="shared" ref="E50" si="7">E55</f>
        <v>0</v>
      </c>
      <c r="F50" s="166">
        <v>0</v>
      </c>
      <c r="G50" s="166">
        <v>0</v>
      </c>
      <c r="H50" s="166">
        <v>0</v>
      </c>
      <c r="I50" s="166">
        <v>0</v>
      </c>
      <c r="J50" s="166">
        <f t="shared" ref="J50:K50" si="8">J55</f>
        <v>0</v>
      </c>
      <c r="K50" s="166">
        <f t="shared" si="8"/>
        <v>5</v>
      </c>
      <c r="L50" s="251" t="s">
        <v>25</v>
      </c>
      <c r="M50" s="251" t="s">
        <v>25</v>
      </c>
      <c r="N50" s="166" t="s">
        <v>25</v>
      </c>
      <c r="O50" s="166" t="s">
        <v>25</v>
      </c>
      <c r="P50" s="166" t="s">
        <v>25</v>
      </c>
      <c r="Q50" s="166" t="s">
        <v>25</v>
      </c>
      <c r="R50" s="166" t="s">
        <v>25</v>
      </c>
    </row>
    <row r="51" spans="1:18" s="70" customFormat="1" ht="26.25" hidden="1" thickBot="1">
      <c r="A51" s="34" t="s">
        <v>87</v>
      </c>
      <c r="B51" s="93" t="s">
        <v>88</v>
      </c>
      <c r="C51" s="94" t="s">
        <v>29</v>
      </c>
      <c r="D51" s="166" t="s">
        <v>25</v>
      </c>
      <c r="E51" s="166">
        <v>0</v>
      </c>
      <c r="F51" s="166">
        <v>0</v>
      </c>
      <c r="G51" s="166">
        <v>0</v>
      </c>
      <c r="H51" s="166">
        <v>0</v>
      </c>
      <c r="I51" s="166">
        <v>0</v>
      </c>
      <c r="J51" s="166">
        <v>0</v>
      </c>
      <c r="K51" s="166" t="s">
        <v>25</v>
      </c>
      <c r="L51" s="251" t="s">
        <v>25</v>
      </c>
      <c r="M51" s="251" t="s">
        <v>25</v>
      </c>
      <c r="N51" s="166" t="s">
        <v>25</v>
      </c>
      <c r="O51" s="166" t="s">
        <v>25</v>
      </c>
      <c r="P51" s="166" t="s">
        <v>25</v>
      </c>
      <c r="Q51" s="166" t="s">
        <v>25</v>
      </c>
      <c r="R51" s="166" t="s">
        <v>25</v>
      </c>
    </row>
    <row r="52" spans="1:18" s="70" customFormat="1" ht="26.25" hidden="1" thickBot="1">
      <c r="A52" s="34" t="s">
        <v>89</v>
      </c>
      <c r="B52" s="93" t="s">
        <v>90</v>
      </c>
      <c r="C52" s="94" t="s">
        <v>29</v>
      </c>
      <c r="D52" s="166" t="s">
        <v>25</v>
      </c>
      <c r="E52" s="166">
        <v>0</v>
      </c>
      <c r="F52" s="166">
        <v>0</v>
      </c>
      <c r="G52" s="166">
        <v>0</v>
      </c>
      <c r="H52" s="166">
        <v>0</v>
      </c>
      <c r="I52" s="166">
        <v>0</v>
      </c>
      <c r="J52" s="166">
        <v>0</v>
      </c>
      <c r="K52" s="166" t="s">
        <v>25</v>
      </c>
      <c r="L52" s="251" t="s">
        <v>25</v>
      </c>
      <c r="M52" s="251" t="s">
        <v>25</v>
      </c>
      <c r="N52" s="166" t="s">
        <v>25</v>
      </c>
      <c r="O52" s="166" t="s">
        <v>25</v>
      </c>
      <c r="P52" s="166" t="s">
        <v>25</v>
      </c>
      <c r="Q52" s="166" t="s">
        <v>25</v>
      </c>
      <c r="R52" s="166" t="s">
        <v>25</v>
      </c>
    </row>
    <row r="53" spans="1:18" s="70" customFormat="1" ht="26.25" hidden="1" thickBot="1">
      <c r="A53" s="34" t="s">
        <v>91</v>
      </c>
      <c r="B53" s="93" t="s">
        <v>92</v>
      </c>
      <c r="C53" s="94" t="s">
        <v>29</v>
      </c>
      <c r="D53" s="166" t="s">
        <v>25</v>
      </c>
      <c r="E53" s="166">
        <v>0</v>
      </c>
      <c r="F53" s="166">
        <v>0</v>
      </c>
      <c r="G53" s="166">
        <v>0</v>
      </c>
      <c r="H53" s="166">
        <v>0</v>
      </c>
      <c r="I53" s="166">
        <v>0</v>
      </c>
      <c r="J53" s="166">
        <v>0</v>
      </c>
      <c r="K53" s="166" t="s">
        <v>25</v>
      </c>
      <c r="L53" s="251" t="s">
        <v>25</v>
      </c>
      <c r="M53" s="251" t="s">
        <v>25</v>
      </c>
      <c r="N53" s="166" t="s">
        <v>25</v>
      </c>
      <c r="O53" s="166" t="s">
        <v>25</v>
      </c>
      <c r="P53" s="166" t="s">
        <v>25</v>
      </c>
      <c r="Q53" s="166" t="s">
        <v>25</v>
      </c>
      <c r="R53" s="166" t="s">
        <v>25</v>
      </c>
    </row>
    <row r="54" spans="1:18" s="70" customFormat="1" ht="26.25" hidden="1" thickBot="1">
      <c r="A54" s="34" t="s">
        <v>93</v>
      </c>
      <c r="B54" s="93" t="s">
        <v>94</v>
      </c>
      <c r="C54" s="94" t="s">
        <v>29</v>
      </c>
      <c r="D54" s="166" t="s">
        <v>25</v>
      </c>
      <c r="E54" s="166">
        <v>0</v>
      </c>
      <c r="F54" s="166">
        <v>0</v>
      </c>
      <c r="G54" s="166">
        <v>0</v>
      </c>
      <c r="H54" s="166">
        <v>0</v>
      </c>
      <c r="I54" s="166">
        <v>0</v>
      </c>
      <c r="J54" s="166">
        <v>0</v>
      </c>
      <c r="K54" s="166" t="s">
        <v>25</v>
      </c>
      <c r="L54" s="251" t="s">
        <v>25</v>
      </c>
      <c r="M54" s="251" t="s">
        <v>25</v>
      </c>
      <c r="N54" s="166" t="s">
        <v>25</v>
      </c>
      <c r="O54" s="166" t="s">
        <v>25</v>
      </c>
      <c r="P54" s="166" t="s">
        <v>25</v>
      </c>
      <c r="Q54" s="166" t="s">
        <v>25</v>
      </c>
      <c r="R54" s="166" t="s">
        <v>25</v>
      </c>
    </row>
    <row r="55" spans="1:18" s="70" customFormat="1" ht="51.75" thickBot="1">
      <c r="A55" s="34" t="s">
        <v>95</v>
      </c>
      <c r="B55" s="93" t="s">
        <v>96</v>
      </c>
      <c r="C55" s="94" t="s">
        <v>29</v>
      </c>
      <c r="D55" s="166" t="s">
        <v>25</v>
      </c>
      <c r="E55" s="166">
        <f>E56</f>
        <v>0</v>
      </c>
      <c r="F55" s="166">
        <f t="shared" ref="F55:K55" si="9">F56</f>
        <v>0</v>
      </c>
      <c r="G55" s="166">
        <f t="shared" si="9"/>
        <v>0</v>
      </c>
      <c r="H55" s="166">
        <f t="shared" si="9"/>
        <v>0</v>
      </c>
      <c r="I55" s="166">
        <f t="shared" si="9"/>
        <v>0</v>
      </c>
      <c r="J55" s="166">
        <f t="shared" si="9"/>
        <v>0</v>
      </c>
      <c r="K55" s="166">
        <f t="shared" si="9"/>
        <v>5</v>
      </c>
      <c r="L55" s="251" t="s">
        <v>25</v>
      </c>
      <c r="M55" s="251" t="s">
        <v>25</v>
      </c>
      <c r="N55" s="166" t="s">
        <v>25</v>
      </c>
      <c r="O55" s="166" t="s">
        <v>25</v>
      </c>
      <c r="P55" s="166" t="s">
        <v>25</v>
      </c>
      <c r="Q55" s="166" t="s">
        <v>25</v>
      </c>
      <c r="R55" s="166" t="s">
        <v>25</v>
      </c>
    </row>
    <row r="56" spans="1:18" s="70" customFormat="1" ht="39" thickBot="1">
      <c r="A56" s="34" t="s">
        <v>97</v>
      </c>
      <c r="B56" s="93" t="s">
        <v>98</v>
      </c>
      <c r="C56" s="36" t="s">
        <v>99</v>
      </c>
      <c r="D56" s="166" t="s">
        <v>25</v>
      </c>
      <c r="E56" s="166">
        <v>0</v>
      </c>
      <c r="F56" s="166">
        <v>0</v>
      </c>
      <c r="G56" s="166">
        <v>0</v>
      </c>
      <c r="H56" s="166">
        <v>0</v>
      </c>
      <c r="I56" s="166">
        <v>0</v>
      </c>
      <c r="J56" s="166">
        <v>0</v>
      </c>
      <c r="K56" s="166">
        <v>5</v>
      </c>
      <c r="L56" s="251">
        <v>2017</v>
      </c>
      <c r="M56" s="251">
        <v>2018</v>
      </c>
      <c r="N56" s="166" t="s">
        <v>25</v>
      </c>
      <c r="O56" s="166" t="s">
        <v>220</v>
      </c>
      <c r="P56" s="166" t="s">
        <v>220</v>
      </c>
      <c r="Q56" s="166" t="s">
        <v>220</v>
      </c>
      <c r="R56" s="166" t="s">
        <v>220</v>
      </c>
    </row>
    <row r="57" spans="1:18" s="70" customFormat="1" ht="51.75" hidden="1" thickBot="1">
      <c r="A57" s="34" t="s">
        <v>100</v>
      </c>
      <c r="B57" s="93" t="s">
        <v>101</v>
      </c>
      <c r="C57" s="94" t="s">
        <v>29</v>
      </c>
      <c r="D57" s="166" t="s">
        <v>25</v>
      </c>
      <c r="E57" s="166">
        <v>0</v>
      </c>
      <c r="F57" s="166">
        <v>0</v>
      </c>
      <c r="G57" s="166">
        <v>0</v>
      </c>
      <c r="H57" s="166">
        <v>0</v>
      </c>
      <c r="I57" s="166">
        <v>0</v>
      </c>
      <c r="J57" s="166">
        <v>0</v>
      </c>
      <c r="K57" s="166" t="s">
        <v>25</v>
      </c>
      <c r="L57" s="251" t="s">
        <v>25</v>
      </c>
      <c r="M57" s="251" t="s">
        <v>25</v>
      </c>
      <c r="N57" s="166" t="s">
        <v>25</v>
      </c>
      <c r="O57" s="166" t="s">
        <v>25</v>
      </c>
      <c r="P57" s="166" t="s">
        <v>25</v>
      </c>
      <c r="Q57" s="166" t="s">
        <v>25</v>
      </c>
      <c r="R57" s="166" t="s">
        <v>25</v>
      </c>
    </row>
    <row r="58" spans="1:18" s="70" customFormat="1" ht="39" hidden="1" thickBot="1">
      <c r="A58" s="34" t="s">
        <v>102</v>
      </c>
      <c r="B58" s="93" t="s">
        <v>103</v>
      </c>
      <c r="C58" s="94" t="s">
        <v>29</v>
      </c>
      <c r="D58" s="166" t="s">
        <v>25</v>
      </c>
      <c r="E58" s="166">
        <v>0</v>
      </c>
      <c r="F58" s="166">
        <v>0</v>
      </c>
      <c r="G58" s="166">
        <v>0</v>
      </c>
      <c r="H58" s="166">
        <v>0</v>
      </c>
      <c r="I58" s="166">
        <v>0</v>
      </c>
      <c r="J58" s="166">
        <v>0</v>
      </c>
      <c r="K58" s="166" t="s">
        <v>25</v>
      </c>
      <c r="L58" s="251" t="s">
        <v>25</v>
      </c>
      <c r="M58" s="251" t="s">
        <v>25</v>
      </c>
      <c r="N58" s="166" t="s">
        <v>25</v>
      </c>
      <c r="O58" s="166" t="s">
        <v>25</v>
      </c>
      <c r="P58" s="166" t="s">
        <v>25</v>
      </c>
      <c r="Q58" s="166" t="s">
        <v>25</v>
      </c>
      <c r="R58" s="166" t="s">
        <v>25</v>
      </c>
    </row>
    <row r="59" spans="1:18" s="70" customFormat="1" ht="51.75" hidden="1" thickBot="1">
      <c r="A59" s="34" t="s">
        <v>104</v>
      </c>
      <c r="B59" s="93" t="s">
        <v>105</v>
      </c>
      <c r="C59" s="94" t="s">
        <v>29</v>
      </c>
      <c r="D59" s="166" t="s">
        <v>25</v>
      </c>
      <c r="E59" s="166">
        <v>0</v>
      </c>
      <c r="F59" s="166">
        <v>0</v>
      </c>
      <c r="G59" s="166">
        <v>0</v>
      </c>
      <c r="H59" s="166">
        <v>0</v>
      </c>
      <c r="I59" s="166">
        <v>0</v>
      </c>
      <c r="J59" s="166">
        <v>0</v>
      </c>
      <c r="K59" s="166" t="s">
        <v>25</v>
      </c>
      <c r="L59" s="251" t="s">
        <v>25</v>
      </c>
      <c r="M59" s="251" t="s">
        <v>25</v>
      </c>
      <c r="N59" s="166" t="s">
        <v>25</v>
      </c>
      <c r="O59" s="166" t="s">
        <v>25</v>
      </c>
      <c r="P59" s="166" t="s">
        <v>25</v>
      </c>
      <c r="Q59" s="166" t="s">
        <v>25</v>
      </c>
      <c r="R59" s="166" t="s">
        <v>25</v>
      </c>
    </row>
    <row r="60" spans="1:18" s="70" customFormat="1" ht="51.75" hidden="1" thickBot="1">
      <c r="A60" s="34" t="s">
        <v>106</v>
      </c>
      <c r="B60" s="93" t="s">
        <v>107</v>
      </c>
      <c r="C60" s="94" t="s">
        <v>29</v>
      </c>
      <c r="D60" s="166" t="s">
        <v>25</v>
      </c>
      <c r="E60" s="166">
        <v>0</v>
      </c>
      <c r="F60" s="166">
        <v>0</v>
      </c>
      <c r="G60" s="166">
        <v>0</v>
      </c>
      <c r="H60" s="166">
        <v>0</v>
      </c>
      <c r="I60" s="166">
        <v>0</v>
      </c>
      <c r="J60" s="166">
        <v>0</v>
      </c>
      <c r="K60" s="166" t="s">
        <v>25</v>
      </c>
      <c r="L60" s="251" t="s">
        <v>25</v>
      </c>
      <c r="M60" s="251" t="s">
        <v>25</v>
      </c>
      <c r="N60" s="166" t="s">
        <v>25</v>
      </c>
      <c r="O60" s="166" t="s">
        <v>25</v>
      </c>
      <c r="P60" s="166" t="s">
        <v>25</v>
      </c>
      <c r="Q60" s="166" t="s">
        <v>25</v>
      </c>
      <c r="R60" s="166" t="s">
        <v>25</v>
      </c>
    </row>
    <row r="61" spans="1:18" s="70" customFormat="1" ht="26.25" hidden="1" thickBot="1">
      <c r="A61" s="34" t="s">
        <v>108</v>
      </c>
      <c r="B61" s="93" t="s">
        <v>109</v>
      </c>
      <c r="C61" s="94" t="s">
        <v>29</v>
      </c>
      <c r="D61" s="166" t="s">
        <v>25</v>
      </c>
      <c r="E61" s="166">
        <v>0</v>
      </c>
      <c r="F61" s="166">
        <v>0</v>
      </c>
      <c r="G61" s="166">
        <v>0</v>
      </c>
      <c r="H61" s="166">
        <v>0</v>
      </c>
      <c r="I61" s="166">
        <v>0</v>
      </c>
      <c r="J61" s="166">
        <v>0</v>
      </c>
      <c r="K61" s="166" t="s">
        <v>25</v>
      </c>
      <c r="L61" s="251" t="s">
        <v>25</v>
      </c>
      <c r="M61" s="251" t="s">
        <v>25</v>
      </c>
      <c r="N61" s="166" t="s">
        <v>25</v>
      </c>
      <c r="O61" s="166" t="s">
        <v>25</v>
      </c>
      <c r="P61" s="166" t="s">
        <v>25</v>
      </c>
      <c r="Q61" s="166" t="s">
        <v>25</v>
      </c>
      <c r="R61" s="166" t="s">
        <v>25</v>
      </c>
    </row>
    <row r="62" spans="1:18" s="70" customFormat="1" ht="39" hidden="1" thickBot="1">
      <c r="A62" s="34" t="s">
        <v>110</v>
      </c>
      <c r="B62" s="93" t="s">
        <v>111</v>
      </c>
      <c r="C62" s="94" t="s">
        <v>29</v>
      </c>
      <c r="D62" s="166" t="s">
        <v>25</v>
      </c>
      <c r="E62" s="166">
        <v>0</v>
      </c>
      <c r="F62" s="166">
        <v>0</v>
      </c>
      <c r="G62" s="166">
        <v>0</v>
      </c>
      <c r="H62" s="166">
        <v>0</v>
      </c>
      <c r="I62" s="166">
        <v>0</v>
      </c>
      <c r="J62" s="166">
        <v>0</v>
      </c>
      <c r="K62" s="166" t="s">
        <v>25</v>
      </c>
      <c r="L62" s="251" t="s">
        <v>25</v>
      </c>
      <c r="M62" s="251" t="s">
        <v>25</v>
      </c>
      <c r="N62" s="166" t="s">
        <v>25</v>
      </c>
      <c r="O62" s="166" t="s">
        <v>25</v>
      </c>
      <c r="P62" s="166" t="s">
        <v>25</v>
      </c>
      <c r="Q62" s="166" t="s">
        <v>25</v>
      </c>
      <c r="R62" s="166" t="s">
        <v>25</v>
      </c>
    </row>
    <row r="63" spans="1:18" s="70" customFormat="1" ht="51.75" hidden="1" thickBot="1">
      <c r="A63" s="34" t="s">
        <v>112</v>
      </c>
      <c r="B63" s="93" t="s">
        <v>113</v>
      </c>
      <c r="C63" s="94" t="s">
        <v>29</v>
      </c>
      <c r="D63" s="166" t="s">
        <v>25</v>
      </c>
      <c r="E63" s="166">
        <v>0</v>
      </c>
      <c r="F63" s="166">
        <v>0</v>
      </c>
      <c r="G63" s="166">
        <v>0</v>
      </c>
      <c r="H63" s="166">
        <v>0</v>
      </c>
      <c r="I63" s="166">
        <v>0</v>
      </c>
      <c r="J63" s="166">
        <v>0</v>
      </c>
      <c r="K63" s="166" t="s">
        <v>25</v>
      </c>
      <c r="L63" s="251" t="s">
        <v>25</v>
      </c>
      <c r="M63" s="251" t="s">
        <v>25</v>
      </c>
      <c r="N63" s="166" t="s">
        <v>25</v>
      </c>
      <c r="O63" s="166" t="s">
        <v>25</v>
      </c>
      <c r="P63" s="166" t="s">
        <v>25</v>
      </c>
      <c r="Q63" s="166" t="s">
        <v>25</v>
      </c>
      <c r="R63" s="166" t="s">
        <v>25</v>
      </c>
    </row>
    <row r="64" spans="1:18" s="70" customFormat="1" ht="51.75" hidden="1" thickBot="1">
      <c r="A64" s="34" t="s">
        <v>114</v>
      </c>
      <c r="B64" s="93" t="s">
        <v>115</v>
      </c>
      <c r="C64" s="94" t="s">
        <v>29</v>
      </c>
      <c r="D64" s="166" t="s">
        <v>25</v>
      </c>
      <c r="E64" s="166">
        <v>0</v>
      </c>
      <c r="F64" s="166">
        <v>0</v>
      </c>
      <c r="G64" s="166">
        <v>0</v>
      </c>
      <c r="H64" s="166">
        <v>0</v>
      </c>
      <c r="I64" s="166">
        <v>0</v>
      </c>
      <c r="J64" s="166">
        <v>0</v>
      </c>
      <c r="K64" s="166" t="s">
        <v>25</v>
      </c>
      <c r="L64" s="251" t="s">
        <v>25</v>
      </c>
      <c r="M64" s="251" t="s">
        <v>25</v>
      </c>
      <c r="N64" s="166" t="s">
        <v>25</v>
      </c>
      <c r="O64" s="166" t="s">
        <v>25</v>
      </c>
      <c r="P64" s="166" t="s">
        <v>25</v>
      </c>
      <c r="Q64" s="166" t="s">
        <v>25</v>
      </c>
      <c r="R64" s="166" t="s">
        <v>25</v>
      </c>
    </row>
    <row r="65" spans="1:18" s="70" customFormat="1" ht="51.75" hidden="1" thickBot="1">
      <c r="A65" s="34" t="s">
        <v>116</v>
      </c>
      <c r="B65" s="93" t="s">
        <v>117</v>
      </c>
      <c r="C65" s="94" t="s">
        <v>29</v>
      </c>
      <c r="D65" s="166" t="s">
        <v>25</v>
      </c>
      <c r="E65" s="166">
        <v>0</v>
      </c>
      <c r="F65" s="166">
        <v>0</v>
      </c>
      <c r="G65" s="166">
        <v>0</v>
      </c>
      <c r="H65" s="166">
        <v>0</v>
      </c>
      <c r="I65" s="166">
        <v>0</v>
      </c>
      <c r="J65" s="166">
        <v>0</v>
      </c>
      <c r="K65" s="166" t="s">
        <v>25</v>
      </c>
      <c r="L65" s="251" t="s">
        <v>25</v>
      </c>
      <c r="M65" s="251" t="s">
        <v>25</v>
      </c>
      <c r="N65" s="166" t="s">
        <v>25</v>
      </c>
      <c r="O65" s="166" t="s">
        <v>25</v>
      </c>
      <c r="P65" s="166" t="s">
        <v>25</v>
      </c>
      <c r="Q65" s="166" t="s">
        <v>25</v>
      </c>
      <c r="R65" s="166" t="s">
        <v>25</v>
      </c>
    </row>
    <row r="66" spans="1:18" s="70" customFormat="1" ht="39" thickBot="1">
      <c r="A66" s="34" t="s">
        <v>118</v>
      </c>
      <c r="B66" s="93" t="s">
        <v>119</v>
      </c>
      <c r="C66" s="94" t="s">
        <v>29</v>
      </c>
      <c r="D66" s="166" t="s">
        <v>25</v>
      </c>
      <c r="E66" s="166">
        <f>E67</f>
        <v>0</v>
      </c>
      <c r="F66" s="166">
        <f t="shared" ref="F66:K66" si="10">F67</f>
        <v>0</v>
      </c>
      <c r="G66" s="166">
        <f t="shared" si="10"/>
        <v>0</v>
      </c>
      <c r="H66" s="166">
        <f t="shared" si="10"/>
        <v>0</v>
      </c>
      <c r="I66" s="166">
        <f t="shared" si="10"/>
        <v>0</v>
      </c>
      <c r="J66" s="166">
        <f t="shared" si="10"/>
        <v>0.995</v>
      </c>
      <c r="K66" s="166">
        <f t="shared" si="10"/>
        <v>0</v>
      </c>
      <c r="L66" s="251" t="s">
        <v>25</v>
      </c>
      <c r="M66" s="251" t="s">
        <v>25</v>
      </c>
      <c r="N66" s="166" t="s">
        <v>25</v>
      </c>
      <c r="O66" s="166" t="s">
        <v>25</v>
      </c>
      <c r="P66" s="166" t="s">
        <v>25</v>
      </c>
      <c r="Q66" s="166" t="s">
        <v>25</v>
      </c>
      <c r="R66" s="166" t="s">
        <v>25</v>
      </c>
    </row>
    <row r="67" spans="1:18" s="70" customFormat="1" ht="45.75" thickBot="1">
      <c r="A67" s="34" t="s">
        <v>120</v>
      </c>
      <c r="B67" s="252" t="s">
        <v>121</v>
      </c>
      <c r="C67" s="28" t="s">
        <v>122</v>
      </c>
      <c r="D67" s="166" t="s">
        <v>25</v>
      </c>
      <c r="E67" s="166">
        <v>0</v>
      </c>
      <c r="F67" s="166">
        <v>0</v>
      </c>
      <c r="G67" s="166">
        <v>0</v>
      </c>
      <c r="H67" s="166">
        <v>0</v>
      </c>
      <c r="I67" s="166">
        <v>0</v>
      </c>
      <c r="J67" s="166">
        <v>0.995</v>
      </c>
      <c r="K67" s="166">
        <v>0</v>
      </c>
      <c r="L67" s="251">
        <v>2017</v>
      </c>
      <c r="M67" s="251">
        <v>2018</v>
      </c>
      <c r="N67" s="166" t="s">
        <v>25</v>
      </c>
      <c r="O67" s="166" t="s">
        <v>220</v>
      </c>
      <c r="P67" s="166" t="s">
        <v>220</v>
      </c>
      <c r="Q67" s="166" t="s">
        <v>220</v>
      </c>
      <c r="R67" s="166" t="s">
        <v>220</v>
      </c>
    </row>
    <row r="68" spans="1:18" s="70" customFormat="1" ht="39" thickBot="1">
      <c r="A68" s="34" t="s">
        <v>123</v>
      </c>
      <c r="B68" s="93" t="s">
        <v>124</v>
      </c>
      <c r="C68" s="94" t="s">
        <v>29</v>
      </c>
      <c r="D68" s="166" t="s">
        <v>25</v>
      </c>
      <c r="E68" s="166">
        <v>0</v>
      </c>
      <c r="F68" s="166">
        <v>0</v>
      </c>
      <c r="G68" s="166">
        <v>0</v>
      </c>
      <c r="H68" s="166">
        <v>0</v>
      </c>
      <c r="I68" s="166">
        <v>0</v>
      </c>
      <c r="J68" s="166">
        <v>0</v>
      </c>
      <c r="K68" s="166">
        <v>0</v>
      </c>
      <c r="L68" s="253" t="s">
        <v>25</v>
      </c>
      <c r="M68" s="253" t="s">
        <v>25</v>
      </c>
      <c r="N68" s="166" t="s">
        <v>25</v>
      </c>
      <c r="O68" s="166" t="s">
        <v>25</v>
      </c>
      <c r="P68" s="166" t="s">
        <v>25</v>
      </c>
      <c r="Q68" s="166" t="s">
        <v>25</v>
      </c>
      <c r="R68" s="166" t="s">
        <v>25</v>
      </c>
    </row>
    <row r="69" spans="1:18" s="70" customFormat="1" ht="26.25" thickBot="1">
      <c r="A69" s="254" t="s">
        <v>128</v>
      </c>
      <c r="B69" s="89" t="s">
        <v>129</v>
      </c>
      <c r="C69" s="94" t="s">
        <v>29</v>
      </c>
      <c r="D69" s="166" t="s">
        <v>25</v>
      </c>
      <c r="E69" s="166">
        <v>0</v>
      </c>
      <c r="F69" s="166">
        <v>0</v>
      </c>
      <c r="G69" s="166">
        <v>0</v>
      </c>
      <c r="H69" s="166">
        <v>0</v>
      </c>
      <c r="I69" s="166">
        <v>0</v>
      </c>
      <c r="J69" s="166">
        <v>0</v>
      </c>
      <c r="K69" s="166">
        <v>0</v>
      </c>
      <c r="L69" s="251" t="s">
        <v>25</v>
      </c>
      <c r="M69" s="251" t="s">
        <v>25</v>
      </c>
      <c r="N69" s="166" t="s">
        <v>25</v>
      </c>
      <c r="O69" s="166" t="s">
        <v>25</v>
      </c>
      <c r="P69" s="166" t="s">
        <v>25</v>
      </c>
      <c r="Q69" s="166" t="s">
        <v>25</v>
      </c>
      <c r="R69" s="166" t="s">
        <v>25</v>
      </c>
    </row>
    <row r="70" spans="1:18" s="70" customFormat="1">
      <c r="D70" s="168"/>
      <c r="E70" s="168"/>
      <c r="F70" s="168"/>
      <c r="G70" s="168"/>
      <c r="H70" s="168"/>
      <c r="I70" s="168"/>
      <c r="J70" s="168"/>
      <c r="K70" s="168"/>
      <c r="L70" s="168"/>
      <c r="M70" s="168"/>
      <c r="N70" s="168"/>
      <c r="O70" s="168"/>
      <c r="P70" s="168"/>
      <c r="Q70" s="168"/>
      <c r="R70" s="168"/>
    </row>
    <row r="71" spans="1:18" s="70" customFormat="1">
      <c r="D71" s="168"/>
      <c r="E71" s="168"/>
      <c r="F71" s="168"/>
      <c r="G71" s="168"/>
      <c r="H71" s="168"/>
      <c r="I71" s="168"/>
      <c r="J71" s="168"/>
      <c r="K71" s="168"/>
      <c r="L71" s="168"/>
      <c r="M71" s="168"/>
      <c r="N71" s="168"/>
      <c r="O71" s="168"/>
      <c r="P71" s="168"/>
      <c r="Q71" s="168"/>
      <c r="R71" s="168"/>
    </row>
    <row r="72" spans="1:18" s="70" customFormat="1">
      <c r="D72" s="168"/>
      <c r="E72" s="168"/>
      <c r="F72" s="168"/>
      <c r="G72" s="168"/>
      <c r="H72" s="168"/>
      <c r="I72" s="168"/>
      <c r="J72" s="168"/>
      <c r="K72" s="168"/>
      <c r="L72" s="168"/>
      <c r="M72" s="168"/>
      <c r="N72" s="168"/>
      <c r="O72" s="168"/>
      <c r="P72" s="168"/>
      <c r="Q72" s="168"/>
      <c r="R72" s="168"/>
    </row>
    <row r="73" spans="1:18" s="70" customFormat="1">
      <c r="D73" s="168"/>
      <c r="E73" s="168"/>
      <c r="F73" s="168"/>
      <c r="G73" s="168"/>
      <c r="H73" s="168"/>
      <c r="I73" s="168"/>
      <c r="J73" s="168"/>
      <c r="K73" s="168"/>
      <c r="L73" s="168"/>
      <c r="M73" s="168"/>
      <c r="N73" s="168"/>
      <c r="O73" s="168"/>
      <c r="P73" s="168"/>
      <c r="Q73" s="168"/>
      <c r="R73" s="168"/>
    </row>
    <row r="74" spans="1:18" s="70" customFormat="1">
      <c r="D74" s="168"/>
      <c r="E74" s="168"/>
      <c r="F74" s="168"/>
      <c r="G74" s="168"/>
      <c r="H74" s="168"/>
      <c r="I74" s="168"/>
      <c r="J74" s="168"/>
      <c r="K74" s="168"/>
      <c r="L74" s="168"/>
      <c r="M74" s="168"/>
      <c r="N74" s="168"/>
      <c r="O74" s="168"/>
      <c r="P74" s="168"/>
      <c r="Q74" s="168"/>
      <c r="R74" s="168"/>
    </row>
    <row r="75" spans="1:18" s="70" customFormat="1">
      <c r="D75" s="168"/>
      <c r="E75" s="168"/>
      <c r="F75" s="168"/>
      <c r="G75" s="168"/>
      <c r="H75" s="168"/>
      <c r="I75" s="168"/>
      <c r="J75" s="168"/>
      <c r="K75" s="168"/>
      <c r="L75" s="168"/>
      <c r="M75" s="168"/>
      <c r="N75" s="168"/>
      <c r="O75" s="168"/>
      <c r="P75" s="168"/>
      <c r="Q75" s="168"/>
      <c r="R75" s="168"/>
    </row>
    <row r="76" spans="1:18" s="70" customFormat="1">
      <c r="D76" s="168"/>
      <c r="E76" s="168"/>
      <c r="F76" s="168"/>
      <c r="G76" s="168"/>
      <c r="H76" s="168"/>
      <c r="I76" s="168"/>
      <c r="J76" s="168"/>
      <c r="K76" s="168"/>
      <c r="L76" s="168"/>
      <c r="M76" s="168"/>
      <c r="N76" s="168"/>
      <c r="O76" s="168"/>
      <c r="P76" s="168"/>
      <c r="Q76" s="168"/>
      <c r="R76" s="168"/>
    </row>
    <row r="77" spans="1:18" s="70" customFormat="1">
      <c r="D77" s="168"/>
      <c r="E77" s="168"/>
      <c r="F77" s="168"/>
      <c r="G77" s="168"/>
      <c r="H77" s="168"/>
      <c r="I77" s="168"/>
      <c r="J77" s="168"/>
      <c r="K77" s="168"/>
      <c r="L77" s="168"/>
      <c r="M77" s="168"/>
      <c r="N77" s="168"/>
      <c r="O77" s="168"/>
      <c r="P77" s="168"/>
      <c r="Q77" s="168"/>
      <c r="R77" s="168"/>
    </row>
    <row r="78" spans="1:18">
      <c r="D78" s="173"/>
      <c r="E78" s="173"/>
      <c r="F78" s="173"/>
      <c r="G78" s="173"/>
      <c r="H78" s="173"/>
      <c r="I78" s="173"/>
      <c r="J78" s="173"/>
      <c r="K78" s="173"/>
      <c r="L78" s="173"/>
      <c r="M78" s="173"/>
      <c r="N78" s="173"/>
      <c r="O78" s="173"/>
      <c r="P78" s="173"/>
      <c r="Q78" s="173"/>
      <c r="R78" s="173"/>
    </row>
    <row r="79" spans="1:18">
      <c r="D79" s="173"/>
      <c r="E79" s="173"/>
      <c r="F79" s="173"/>
      <c r="G79" s="173"/>
      <c r="H79" s="173"/>
      <c r="I79" s="173"/>
      <c r="J79" s="173"/>
      <c r="K79" s="173"/>
      <c r="L79" s="173"/>
      <c r="M79" s="173"/>
      <c r="N79" s="173"/>
      <c r="O79" s="173"/>
      <c r="P79" s="173"/>
      <c r="Q79" s="173"/>
      <c r="R79" s="173"/>
    </row>
    <row r="80" spans="1:18">
      <c r="D80" s="173"/>
      <c r="E80" s="173"/>
      <c r="F80" s="173"/>
      <c r="G80" s="173"/>
      <c r="H80" s="173"/>
      <c r="I80" s="173"/>
      <c r="J80" s="173"/>
      <c r="K80" s="173"/>
      <c r="L80" s="173"/>
      <c r="M80" s="173"/>
      <c r="N80" s="173"/>
      <c r="O80" s="173"/>
      <c r="P80" s="173"/>
      <c r="Q80" s="173"/>
      <c r="R80" s="173"/>
    </row>
    <row r="81" spans="4:18">
      <c r="D81" s="173"/>
      <c r="E81" s="173"/>
      <c r="F81" s="173"/>
      <c r="G81" s="173"/>
      <c r="H81" s="173"/>
      <c r="I81" s="173"/>
      <c r="J81" s="173"/>
      <c r="K81" s="173"/>
      <c r="L81" s="173"/>
      <c r="M81" s="173"/>
      <c r="N81" s="173"/>
      <c r="O81" s="173"/>
      <c r="P81" s="173"/>
      <c r="Q81" s="173"/>
      <c r="R81" s="173"/>
    </row>
  </sheetData>
  <mergeCells count="22">
    <mergeCell ref="M16:M17"/>
    <mergeCell ref="N16:N17"/>
    <mergeCell ref="O16:O17"/>
    <mergeCell ref="P16:P17"/>
    <mergeCell ref="Q16:Q17"/>
    <mergeCell ref="R16:R17"/>
    <mergeCell ref="G16:G17"/>
    <mergeCell ref="H16:H17"/>
    <mergeCell ref="I16:I17"/>
    <mergeCell ref="J16:J17"/>
    <mergeCell ref="K16:K17"/>
    <mergeCell ref="L16:L17"/>
    <mergeCell ref="A7:R12"/>
    <mergeCell ref="A14:A17"/>
    <mergeCell ref="B14:B17"/>
    <mergeCell ref="C14:C17"/>
    <mergeCell ref="D14:D17"/>
    <mergeCell ref="E14:K15"/>
    <mergeCell ref="L14:N15"/>
    <mergeCell ref="O14:R15"/>
    <mergeCell ref="E16:E17"/>
    <mergeCell ref="F16:F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1"/>
  <sheetViews>
    <sheetView view="pageBreakPreview" topLeftCell="F2" zoomScale="73" zoomScaleNormal="80" zoomScaleSheetLayoutView="73" workbookViewId="0">
      <selection activeCell="A9" sqref="A9:AT9"/>
    </sheetView>
  </sheetViews>
  <sheetFormatPr defaultRowHeight="15"/>
  <cols>
    <col min="1" max="1" width="17.5703125" style="256" customWidth="1"/>
    <col min="2" max="2" width="31.28515625" style="256" customWidth="1"/>
    <col min="3" max="3" width="19" style="256" customWidth="1"/>
    <col min="4" max="4" width="14.140625" style="256" customWidth="1"/>
    <col min="5" max="6" width="6" style="256" customWidth="1"/>
    <col min="7" max="7" width="9.28515625" style="256" customWidth="1"/>
    <col min="8" max="8" width="6" style="256" customWidth="1"/>
    <col min="9" max="9" width="9.7109375" style="256" customWidth="1"/>
    <col min="10" max="10" width="6" style="256" customWidth="1"/>
    <col min="11" max="11" width="10.7109375" style="256" customWidth="1"/>
    <col min="12" max="12" width="37.42578125" style="256" customWidth="1"/>
    <col min="13" max="13" width="11.5703125" style="256" customWidth="1"/>
    <col min="14" max="14" width="14.140625" style="256" customWidth="1"/>
    <col min="15" max="15" width="10.7109375" style="256" customWidth="1"/>
    <col min="16" max="16" width="13.28515625" style="256" customWidth="1"/>
    <col min="17" max="18" width="8.7109375" style="256" customWidth="1"/>
    <col min="19" max="19" width="9.5703125" style="256" customWidth="1"/>
    <col min="20" max="20" width="7.7109375" style="256" customWidth="1"/>
    <col min="21" max="22" width="13.42578125" style="256" customWidth="1"/>
    <col min="23" max="23" width="14.5703125" style="256" customWidth="1"/>
    <col min="24" max="24" width="7.7109375" style="256" customWidth="1"/>
    <col min="25" max="25" width="14.42578125" style="256" customWidth="1"/>
    <col min="26" max="26" width="13.85546875" style="256" customWidth="1"/>
    <col min="27" max="27" width="14.85546875" style="256" customWidth="1"/>
    <col min="28" max="29" width="15.28515625" style="256" customWidth="1"/>
    <col min="30" max="31" width="9.7109375" style="256" customWidth="1"/>
    <col min="32" max="33" width="12.28515625" style="256" customWidth="1"/>
    <col min="34" max="35" width="11.85546875" style="256" customWidth="1"/>
    <col min="36" max="36" width="14.28515625" style="256" customWidth="1"/>
    <col min="37" max="37" width="15.28515625" style="256" customWidth="1"/>
    <col min="38" max="38" width="12.85546875" style="256" customWidth="1"/>
    <col min="39" max="39" width="9.7109375" style="256" customWidth="1"/>
    <col min="40" max="40" width="11.85546875" style="256" customWidth="1"/>
    <col min="41" max="41" width="13.140625" style="256" customWidth="1"/>
    <col min="42" max="42" width="12.5703125" style="256" customWidth="1"/>
    <col min="43" max="43" width="13.5703125" style="256" customWidth="1"/>
    <col min="44" max="44" width="13.85546875" style="256" customWidth="1"/>
    <col min="45" max="45" width="14.28515625" style="256" customWidth="1"/>
    <col min="46" max="46" width="15.7109375" style="256" customWidth="1"/>
    <col min="47" max="16384" width="9.140625" style="256"/>
  </cols>
  <sheetData>
    <row r="1" spans="1:46" ht="18.75">
      <c r="A1" s="255"/>
      <c r="AT1" s="257" t="s">
        <v>222</v>
      </c>
    </row>
    <row r="2" spans="1:46" ht="18.75">
      <c r="A2" s="255"/>
      <c r="AT2" s="258" t="s">
        <v>223</v>
      </c>
    </row>
    <row r="3" spans="1:46" ht="18.75">
      <c r="A3" s="255"/>
      <c r="AR3" s="259"/>
      <c r="AT3" s="258" t="s">
        <v>224</v>
      </c>
    </row>
    <row r="4" spans="1:46" ht="18.75">
      <c r="A4" s="255"/>
      <c r="AT4" s="258"/>
    </row>
    <row r="5" spans="1:46" ht="18.75">
      <c r="A5" s="255"/>
      <c r="AT5" s="258"/>
    </row>
    <row r="6" spans="1:46" ht="18.75">
      <c r="A6" s="255"/>
      <c r="AT6" s="258"/>
    </row>
    <row r="7" spans="1:46" s="261" customFormat="1" ht="18.75">
      <c r="A7" s="260" t="s">
        <v>225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row>
    <row r="8" spans="1:46" s="262" customFormat="1" ht="18.75">
      <c r="AA8" s="258"/>
    </row>
    <row r="9" spans="1:46" s="262" customFormat="1" ht="18.75">
      <c r="A9" s="263" t="s">
        <v>294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row>
    <row r="10" spans="1:46" s="262" customFormat="1" ht="18.75">
      <c r="A10" s="263" t="s">
        <v>226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row>
    <row r="11" spans="1:46" s="262" customFormat="1" ht="20.25">
      <c r="A11" s="264" t="s">
        <v>227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row>
    <row r="12" spans="1:46" ht="18.75">
      <c r="A12" s="255"/>
      <c r="AT12" s="258"/>
    </row>
    <row r="13" spans="1:46" s="266" customFormat="1" ht="18" customHeight="1">
      <c r="A13" s="265" t="s">
        <v>228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row>
    <row r="14" spans="1:46" s="266" customFormat="1" ht="15" customHeight="1">
      <c r="A14" s="267" t="s">
        <v>229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row>
    <row r="15" spans="1:46" s="266" customFormat="1" ht="15" customHeight="1">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row>
    <row r="16" spans="1:46" s="266" customFormat="1" ht="15" customHeight="1">
      <c r="A16" s="269" t="s">
        <v>230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row>
    <row r="17" spans="1:46" s="266" customFormat="1" ht="15" customHeight="1">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row>
    <row r="18" spans="1:46" s="266" customFormat="1" ht="15" customHeight="1">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row>
    <row r="19" spans="1:46">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row>
    <row r="20" spans="1:46" ht="15.75">
      <c r="A20" s="255"/>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row>
    <row r="21" spans="1:46" ht="15.75">
      <c r="A21" s="25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row>
    <row r="22" spans="1:46" s="274" customFormat="1" ht="15.75">
      <c r="A22" s="272"/>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273"/>
      <c r="AT22" s="273"/>
    </row>
    <row r="23" spans="1:46" s="274" customFormat="1" ht="15.7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c r="AT23" s="273"/>
    </row>
    <row r="24" spans="1:46" s="274" customFormat="1" ht="77.25" customHeight="1">
      <c r="A24" s="275" t="s">
        <v>0</v>
      </c>
      <c r="B24" s="276" t="s">
        <v>231</v>
      </c>
      <c r="C24" s="277" t="s">
        <v>2</v>
      </c>
      <c r="D24" s="276" t="s">
        <v>232</v>
      </c>
      <c r="E24" s="278" t="s">
        <v>233</v>
      </c>
      <c r="F24" s="279"/>
      <c r="G24" s="279"/>
      <c r="H24" s="279"/>
      <c r="I24" s="279"/>
      <c r="J24" s="280"/>
      <c r="K24" s="281" t="s">
        <v>234</v>
      </c>
      <c r="L24" s="277" t="s">
        <v>235</v>
      </c>
      <c r="M24" s="277" t="s">
        <v>236</v>
      </c>
      <c r="N24" s="277" t="s">
        <v>281</v>
      </c>
      <c r="O24" s="277" t="s">
        <v>237</v>
      </c>
      <c r="P24" s="277" t="s">
        <v>282</v>
      </c>
      <c r="Q24" s="277" t="s">
        <v>238</v>
      </c>
      <c r="R24" s="277"/>
      <c r="S24" s="282" t="s">
        <v>239</v>
      </c>
      <c r="T24" s="282" t="s">
        <v>240</v>
      </c>
      <c r="U24" s="277" t="s">
        <v>241</v>
      </c>
      <c r="V24" s="277" t="s">
        <v>283</v>
      </c>
      <c r="W24" s="277" t="s">
        <v>242</v>
      </c>
      <c r="X24" s="283" t="s">
        <v>243</v>
      </c>
      <c r="Y24" s="277" t="s">
        <v>244</v>
      </c>
      <c r="Z24" s="277" t="s">
        <v>284</v>
      </c>
      <c r="AA24" s="277" t="s">
        <v>245</v>
      </c>
      <c r="AB24" s="277" t="s">
        <v>286</v>
      </c>
      <c r="AC24" s="277" t="s">
        <v>285</v>
      </c>
      <c r="AD24" s="277" t="s">
        <v>246</v>
      </c>
      <c r="AE24" s="277"/>
      <c r="AF24" s="277"/>
      <c r="AG24" s="277"/>
      <c r="AH24" s="277"/>
      <c r="AI24" s="277"/>
      <c r="AJ24" s="277" t="s">
        <v>247</v>
      </c>
      <c r="AK24" s="277"/>
      <c r="AL24" s="277"/>
      <c r="AM24" s="277"/>
      <c r="AN24" s="277" t="s">
        <v>248</v>
      </c>
      <c r="AO24" s="277"/>
      <c r="AP24" s="277" t="s">
        <v>249</v>
      </c>
      <c r="AQ24" s="277" t="s">
        <v>250</v>
      </c>
      <c r="AR24" s="277" t="s">
        <v>251</v>
      </c>
      <c r="AS24" s="277" t="s">
        <v>252</v>
      </c>
      <c r="AT24" s="277" t="s">
        <v>253</v>
      </c>
    </row>
    <row r="25" spans="1:46" s="274" customFormat="1" ht="66.75" customHeight="1">
      <c r="A25" s="275"/>
      <c r="B25" s="284"/>
      <c r="C25" s="277"/>
      <c r="D25" s="284"/>
      <c r="E25" s="281" t="s">
        <v>254</v>
      </c>
      <c r="F25" s="285" t="s">
        <v>190</v>
      </c>
      <c r="G25" s="285" t="s">
        <v>209</v>
      </c>
      <c r="H25" s="285" t="s">
        <v>188</v>
      </c>
      <c r="I25" s="285" t="s">
        <v>255</v>
      </c>
      <c r="J25" s="285" t="s">
        <v>191</v>
      </c>
      <c r="K25" s="286"/>
      <c r="L25" s="277"/>
      <c r="M25" s="277"/>
      <c r="N25" s="277"/>
      <c r="O25" s="277"/>
      <c r="P25" s="277"/>
      <c r="Q25" s="287" t="s">
        <v>10</v>
      </c>
      <c r="R25" s="287" t="s">
        <v>196</v>
      </c>
      <c r="S25" s="282"/>
      <c r="T25" s="282"/>
      <c r="U25" s="277"/>
      <c r="V25" s="277"/>
      <c r="W25" s="277"/>
      <c r="X25" s="277"/>
      <c r="Y25" s="277"/>
      <c r="Z25" s="277"/>
      <c r="AA25" s="277"/>
      <c r="AB25" s="277"/>
      <c r="AC25" s="277"/>
      <c r="AD25" s="277" t="s">
        <v>256</v>
      </c>
      <c r="AE25" s="277"/>
      <c r="AF25" s="277" t="s">
        <v>257</v>
      </c>
      <c r="AG25" s="277"/>
      <c r="AH25" s="276" t="s">
        <v>258</v>
      </c>
      <c r="AI25" s="276" t="s">
        <v>259</v>
      </c>
      <c r="AJ25" s="276" t="s">
        <v>260</v>
      </c>
      <c r="AK25" s="276" t="s">
        <v>261</v>
      </c>
      <c r="AL25" s="276" t="s">
        <v>262</v>
      </c>
      <c r="AM25" s="276" t="s">
        <v>263</v>
      </c>
      <c r="AN25" s="276" t="s">
        <v>264</v>
      </c>
      <c r="AO25" s="288" t="s">
        <v>196</v>
      </c>
      <c r="AP25" s="277"/>
      <c r="AQ25" s="277"/>
      <c r="AR25" s="277"/>
      <c r="AS25" s="277"/>
      <c r="AT25" s="277"/>
    </row>
    <row r="26" spans="1:46" s="274" customFormat="1" ht="125.25" customHeight="1">
      <c r="A26" s="275"/>
      <c r="B26" s="289"/>
      <c r="C26" s="277"/>
      <c r="D26" s="289"/>
      <c r="E26" s="290"/>
      <c r="F26" s="291"/>
      <c r="G26" s="291"/>
      <c r="H26" s="291"/>
      <c r="I26" s="291"/>
      <c r="J26" s="291"/>
      <c r="K26" s="292"/>
      <c r="L26" s="277"/>
      <c r="M26" s="277"/>
      <c r="N26" s="277"/>
      <c r="O26" s="277"/>
      <c r="P26" s="277"/>
      <c r="Q26" s="293"/>
      <c r="R26" s="293"/>
      <c r="S26" s="282"/>
      <c r="T26" s="282"/>
      <c r="U26" s="277"/>
      <c r="V26" s="277"/>
      <c r="W26" s="277"/>
      <c r="X26" s="277"/>
      <c r="Y26" s="277"/>
      <c r="Z26" s="277"/>
      <c r="AA26" s="277"/>
      <c r="AB26" s="277"/>
      <c r="AC26" s="277"/>
      <c r="AD26" s="294" t="s">
        <v>265</v>
      </c>
      <c r="AE26" s="294" t="s">
        <v>266</v>
      </c>
      <c r="AF26" s="295" t="s">
        <v>10</v>
      </c>
      <c r="AG26" s="295" t="s">
        <v>196</v>
      </c>
      <c r="AH26" s="289"/>
      <c r="AI26" s="289"/>
      <c r="AJ26" s="289"/>
      <c r="AK26" s="289"/>
      <c r="AL26" s="289"/>
      <c r="AM26" s="289"/>
      <c r="AN26" s="289"/>
      <c r="AO26" s="296"/>
      <c r="AP26" s="277"/>
      <c r="AQ26" s="277"/>
      <c r="AR26" s="277"/>
      <c r="AS26" s="277"/>
      <c r="AT26" s="277"/>
    </row>
    <row r="27" spans="1:46" s="298" customFormat="1" ht="15.75">
      <c r="A27" s="297">
        <v>1</v>
      </c>
      <c r="B27" s="297">
        <v>2</v>
      </c>
      <c r="C27" s="297">
        <v>3</v>
      </c>
      <c r="D27" s="297">
        <v>4</v>
      </c>
      <c r="E27" s="297">
        <v>5</v>
      </c>
      <c r="F27" s="297">
        <v>6</v>
      </c>
      <c r="G27" s="297">
        <v>7</v>
      </c>
      <c r="H27" s="297">
        <v>8</v>
      </c>
      <c r="I27" s="297">
        <v>9</v>
      </c>
      <c r="J27" s="297">
        <v>10</v>
      </c>
      <c r="K27" s="297">
        <v>11</v>
      </c>
      <c r="L27" s="297">
        <v>12</v>
      </c>
      <c r="M27" s="297">
        <v>13</v>
      </c>
      <c r="N27" s="297">
        <v>14</v>
      </c>
      <c r="O27" s="297">
        <v>15</v>
      </c>
      <c r="P27" s="297">
        <v>16</v>
      </c>
      <c r="Q27" s="297">
        <v>17</v>
      </c>
      <c r="R27" s="297">
        <v>18</v>
      </c>
      <c r="S27" s="297">
        <v>19</v>
      </c>
      <c r="T27" s="297">
        <v>20</v>
      </c>
      <c r="U27" s="297">
        <v>21</v>
      </c>
      <c r="V27" s="297">
        <v>22</v>
      </c>
      <c r="W27" s="297">
        <v>23</v>
      </c>
      <c r="X27" s="297">
        <v>24</v>
      </c>
      <c r="Y27" s="297">
        <v>25</v>
      </c>
      <c r="Z27" s="297">
        <v>26</v>
      </c>
      <c r="AA27" s="297">
        <v>27</v>
      </c>
      <c r="AB27" s="297">
        <v>28</v>
      </c>
      <c r="AC27" s="297">
        <v>29</v>
      </c>
      <c r="AD27" s="297">
        <v>30</v>
      </c>
      <c r="AE27" s="297">
        <v>31</v>
      </c>
      <c r="AF27" s="297">
        <v>32</v>
      </c>
      <c r="AG27" s="297">
        <v>33</v>
      </c>
      <c r="AH27" s="297">
        <v>34</v>
      </c>
      <c r="AI27" s="297">
        <v>35</v>
      </c>
      <c r="AJ27" s="297">
        <v>36</v>
      </c>
      <c r="AK27" s="297">
        <v>37</v>
      </c>
      <c r="AL27" s="297">
        <v>38</v>
      </c>
      <c r="AM27" s="297">
        <v>39</v>
      </c>
      <c r="AN27" s="297">
        <v>40</v>
      </c>
      <c r="AO27" s="297">
        <v>41</v>
      </c>
      <c r="AP27" s="297">
        <v>42</v>
      </c>
      <c r="AQ27" s="297">
        <v>43</v>
      </c>
      <c r="AR27" s="297">
        <v>44</v>
      </c>
      <c r="AS27" s="297">
        <v>45</v>
      </c>
      <c r="AT27" s="297">
        <v>46</v>
      </c>
    </row>
    <row r="28" spans="1:46" ht="151.5" customHeight="1" thickBot="1">
      <c r="A28" s="23" t="s">
        <v>56</v>
      </c>
      <c r="B28" s="24" t="s">
        <v>57</v>
      </c>
      <c r="C28" s="28" t="s">
        <v>58</v>
      </c>
      <c r="D28" s="93" t="s">
        <v>267</v>
      </c>
      <c r="E28" s="93">
        <v>0</v>
      </c>
      <c r="F28" s="93">
        <v>3</v>
      </c>
      <c r="G28" s="93">
        <v>0</v>
      </c>
      <c r="H28" s="93">
        <v>0</v>
      </c>
      <c r="I28" s="93">
        <v>2.12</v>
      </c>
      <c r="J28" s="93">
        <v>0</v>
      </c>
      <c r="K28" s="93" t="s">
        <v>268</v>
      </c>
      <c r="L28" s="93" t="s">
        <v>269</v>
      </c>
      <c r="M28" s="299" t="s">
        <v>270</v>
      </c>
      <c r="N28" s="300">
        <v>4200000</v>
      </c>
      <c r="O28" s="301" t="s">
        <v>271</v>
      </c>
      <c r="P28" s="302">
        <v>4101694.9</v>
      </c>
      <c r="Q28" s="303" t="s">
        <v>272</v>
      </c>
      <c r="R28" s="303" t="s">
        <v>273</v>
      </c>
      <c r="S28" s="303">
        <v>1</v>
      </c>
      <c r="T28" s="303">
        <v>1</v>
      </c>
      <c r="U28" s="303" t="s">
        <v>274</v>
      </c>
      <c r="V28" s="304">
        <f>P28</f>
        <v>4101694.9</v>
      </c>
      <c r="W28" s="305" t="s">
        <v>25</v>
      </c>
      <c r="X28" s="305" t="s">
        <v>25</v>
      </c>
      <c r="Y28" s="304">
        <v>0</v>
      </c>
      <c r="Z28" s="306">
        <f>V28</f>
        <v>4101694.9</v>
      </c>
      <c r="AA28" s="303" t="str">
        <f>U28</f>
        <v>ООО "РКБ"</v>
      </c>
      <c r="AB28" s="302">
        <v>4840000</v>
      </c>
      <c r="AC28" s="302">
        <v>4840000</v>
      </c>
      <c r="AD28" s="301" t="s">
        <v>25</v>
      </c>
      <c r="AE28" s="301" t="s">
        <v>25</v>
      </c>
      <c r="AF28" s="301" t="s">
        <v>25</v>
      </c>
      <c r="AG28" s="301" t="s">
        <v>25</v>
      </c>
      <c r="AH28" s="301" t="s">
        <v>25</v>
      </c>
      <c r="AI28" s="301" t="s">
        <v>25</v>
      </c>
      <c r="AJ28" s="307" t="s">
        <v>275</v>
      </c>
      <c r="AK28" s="301" t="s">
        <v>276</v>
      </c>
      <c r="AL28" s="308">
        <v>43174</v>
      </c>
      <c r="AM28" s="309" t="s">
        <v>277</v>
      </c>
      <c r="AN28" s="310">
        <v>43175</v>
      </c>
      <c r="AO28" s="308">
        <v>43175</v>
      </c>
      <c r="AP28" s="310">
        <v>43178</v>
      </c>
      <c r="AQ28" s="308">
        <v>43178</v>
      </c>
      <c r="AR28" s="310">
        <v>43178</v>
      </c>
      <c r="AS28" s="311" t="s">
        <v>25</v>
      </c>
      <c r="AT28" s="311" t="s">
        <v>25</v>
      </c>
    </row>
    <row r="29" spans="1:46" ht="151.5" customHeight="1" thickBot="1">
      <c r="A29" s="43" t="s">
        <v>136</v>
      </c>
      <c r="B29" s="44" t="s">
        <v>137</v>
      </c>
      <c r="C29" s="312" t="s">
        <v>138</v>
      </c>
      <c r="D29" s="93" t="s">
        <v>278</v>
      </c>
      <c r="E29" s="93">
        <v>0</v>
      </c>
      <c r="F29" s="93">
        <v>0</v>
      </c>
      <c r="G29" s="93">
        <v>0</v>
      </c>
      <c r="H29" s="93">
        <v>0</v>
      </c>
      <c r="I29" s="93">
        <v>1.82</v>
      </c>
      <c r="J29" s="93">
        <v>0</v>
      </c>
      <c r="K29" s="93" t="s">
        <v>268</v>
      </c>
      <c r="L29" s="93" t="s">
        <v>269</v>
      </c>
      <c r="M29" s="303" t="s">
        <v>270</v>
      </c>
      <c r="N29" s="302">
        <v>381355.9</v>
      </c>
      <c r="O29" s="301" t="s">
        <v>271</v>
      </c>
      <c r="P29" s="302">
        <v>355696.6</v>
      </c>
      <c r="Q29" s="303" t="s">
        <v>279</v>
      </c>
      <c r="R29" s="303" t="s">
        <v>279</v>
      </c>
      <c r="S29" s="303">
        <v>1</v>
      </c>
      <c r="T29" s="303">
        <v>1</v>
      </c>
      <c r="U29" s="303" t="s">
        <v>274</v>
      </c>
      <c r="V29" s="304">
        <f>P29</f>
        <v>355696.6</v>
      </c>
      <c r="W29" s="305" t="s">
        <v>25</v>
      </c>
      <c r="X29" s="305" t="s">
        <v>25</v>
      </c>
      <c r="Y29" s="304">
        <v>0</v>
      </c>
      <c r="Z29" s="306">
        <v>349576.27</v>
      </c>
      <c r="AA29" s="303" t="str">
        <f>U29</f>
        <v>ООО "РКБ"</v>
      </c>
      <c r="AB29" s="302">
        <v>412500</v>
      </c>
      <c r="AC29" s="302">
        <v>412500</v>
      </c>
      <c r="AD29" s="301" t="s">
        <v>25</v>
      </c>
      <c r="AE29" s="301" t="s">
        <v>25</v>
      </c>
      <c r="AF29" s="313">
        <v>43234</v>
      </c>
      <c r="AG29" s="313">
        <v>43234</v>
      </c>
      <c r="AH29" s="313">
        <v>43243</v>
      </c>
      <c r="AI29" s="313">
        <v>43243</v>
      </c>
      <c r="AJ29" s="307" t="s">
        <v>25</v>
      </c>
      <c r="AK29" s="307" t="s">
        <v>25</v>
      </c>
      <c r="AL29" s="307" t="s">
        <v>25</v>
      </c>
      <c r="AM29" s="307" t="s">
        <v>25</v>
      </c>
      <c r="AN29" s="310">
        <v>43255</v>
      </c>
      <c r="AO29" s="308">
        <v>43255</v>
      </c>
      <c r="AP29" s="310">
        <v>43257</v>
      </c>
      <c r="AQ29" s="308">
        <v>43257</v>
      </c>
      <c r="AR29" s="310">
        <v>43257</v>
      </c>
      <c r="AS29" s="311" t="s">
        <v>25</v>
      </c>
      <c r="AT29" s="311" t="s">
        <v>25</v>
      </c>
    </row>
    <row r="30" spans="1:46" ht="151.5" customHeight="1" thickBot="1">
      <c r="A30" s="135" t="s">
        <v>74</v>
      </c>
      <c r="B30" s="136" t="s">
        <v>75</v>
      </c>
      <c r="C30" s="137" t="s">
        <v>76</v>
      </c>
      <c r="D30" s="314">
        <v>43405</v>
      </c>
      <c r="E30" s="93">
        <v>0</v>
      </c>
      <c r="F30" s="93">
        <v>0</v>
      </c>
      <c r="G30" s="93">
        <v>0</v>
      </c>
      <c r="H30" s="93">
        <v>0</v>
      </c>
      <c r="I30" s="93">
        <v>0</v>
      </c>
      <c r="J30" s="93">
        <v>8</v>
      </c>
      <c r="K30" s="93" t="s">
        <v>290</v>
      </c>
      <c r="L30" s="93" t="s">
        <v>280</v>
      </c>
      <c r="M30" s="303" t="s">
        <v>270</v>
      </c>
      <c r="N30" s="302">
        <v>1432686.16</v>
      </c>
      <c r="O30" s="301" t="s">
        <v>271</v>
      </c>
      <c r="P30" s="302">
        <v>1432686.16</v>
      </c>
      <c r="Q30" s="303" t="s">
        <v>272</v>
      </c>
      <c r="R30" s="303" t="s">
        <v>272</v>
      </c>
      <c r="S30" s="303">
        <v>3</v>
      </c>
      <c r="T30" s="303">
        <v>3</v>
      </c>
      <c r="U30" s="303" t="s">
        <v>287</v>
      </c>
      <c r="V30" s="304" t="s">
        <v>288</v>
      </c>
      <c r="W30" s="305" t="s">
        <v>25</v>
      </c>
      <c r="X30" s="305" t="s">
        <v>25</v>
      </c>
      <c r="Y30" s="304">
        <v>0</v>
      </c>
      <c r="Z30" s="306">
        <v>1330508.47</v>
      </c>
      <c r="AA30" s="303" t="s">
        <v>289</v>
      </c>
      <c r="AB30" s="302">
        <v>1570000</v>
      </c>
      <c r="AC30" s="302">
        <v>1570000</v>
      </c>
      <c r="AD30" s="301" t="s">
        <v>25</v>
      </c>
      <c r="AE30" s="301" t="s">
        <v>25</v>
      </c>
      <c r="AF30" s="313">
        <v>43328</v>
      </c>
      <c r="AG30" s="313">
        <v>43328</v>
      </c>
      <c r="AH30" s="313">
        <v>43349</v>
      </c>
      <c r="AI30" s="313">
        <v>43350</v>
      </c>
      <c r="AJ30" s="307" t="s">
        <v>25</v>
      </c>
      <c r="AK30" s="307" t="s">
        <v>25</v>
      </c>
      <c r="AL30" s="307" t="s">
        <v>25</v>
      </c>
      <c r="AM30" s="307" t="s">
        <v>25</v>
      </c>
      <c r="AN30" s="310">
        <v>43361</v>
      </c>
      <c r="AO30" s="308">
        <v>43361</v>
      </c>
      <c r="AP30" s="310">
        <v>43420</v>
      </c>
      <c r="AQ30" s="308">
        <v>43420</v>
      </c>
      <c r="AR30" s="310">
        <v>43420</v>
      </c>
      <c r="AS30" s="311" t="s">
        <v>25</v>
      </c>
      <c r="AT30" s="311" t="s">
        <v>25</v>
      </c>
    </row>
    <row r="31" spans="1:46" ht="72" customHeight="1" thickBot="1">
      <c r="A31" s="43" t="s">
        <v>136</v>
      </c>
      <c r="B31" s="44" t="s">
        <v>137</v>
      </c>
      <c r="C31" s="312" t="s">
        <v>138</v>
      </c>
      <c r="D31" s="93" t="s">
        <v>278</v>
      </c>
      <c r="E31" s="93">
        <v>0</v>
      </c>
      <c r="F31" s="93">
        <v>0</v>
      </c>
      <c r="G31" s="93">
        <v>0</v>
      </c>
      <c r="H31" s="93">
        <v>0</v>
      </c>
      <c r="I31" s="93">
        <v>1.82</v>
      </c>
      <c r="J31" s="93">
        <v>0</v>
      </c>
      <c r="K31" s="93" t="s">
        <v>290</v>
      </c>
      <c r="L31" s="93" t="s">
        <v>291</v>
      </c>
      <c r="M31" s="303" t="s">
        <v>270</v>
      </c>
      <c r="N31" s="302">
        <v>1234277.97</v>
      </c>
      <c r="O31" s="301" t="s">
        <v>271</v>
      </c>
      <c r="P31" s="302">
        <v>1234277.97</v>
      </c>
      <c r="Q31" s="303" t="s">
        <v>272</v>
      </c>
      <c r="R31" s="303" t="s">
        <v>273</v>
      </c>
      <c r="S31" s="303">
        <v>1</v>
      </c>
      <c r="T31" s="303">
        <v>1</v>
      </c>
      <c r="U31" s="303" t="s">
        <v>292</v>
      </c>
      <c r="V31" s="304">
        <f>P31</f>
        <v>1234277.97</v>
      </c>
      <c r="W31" s="305" t="s">
        <v>25</v>
      </c>
      <c r="X31" s="305" t="s">
        <v>25</v>
      </c>
      <c r="Y31" s="304">
        <v>0</v>
      </c>
      <c r="Z31" s="306">
        <v>1234277.97</v>
      </c>
      <c r="AA31" s="303" t="str">
        <f>U31</f>
        <v>ООО "СК АСТ"</v>
      </c>
      <c r="AB31" s="302">
        <v>1456448</v>
      </c>
      <c r="AC31" s="302">
        <v>1456448</v>
      </c>
      <c r="AD31" s="301" t="s">
        <v>25</v>
      </c>
      <c r="AE31" s="301" t="s">
        <v>25</v>
      </c>
      <c r="AF31" s="301" t="s">
        <v>25</v>
      </c>
      <c r="AG31" s="301" t="s">
        <v>25</v>
      </c>
      <c r="AH31" s="301" t="s">
        <v>25</v>
      </c>
      <c r="AI31" s="301" t="s">
        <v>25</v>
      </c>
      <c r="AJ31" s="307" t="s">
        <v>275</v>
      </c>
      <c r="AK31" s="301" t="s">
        <v>276</v>
      </c>
      <c r="AL31" s="308">
        <v>43368</v>
      </c>
      <c r="AM31" s="309" t="s">
        <v>293</v>
      </c>
      <c r="AN31" s="310">
        <v>43369</v>
      </c>
      <c r="AO31" s="308">
        <v>43369</v>
      </c>
      <c r="AP31" s="310">
        <v>43388</v>
      </c>
      <c r="AQ31" s="308">
        <v>43388</v>
      </c>
      <c r="AR31" s="310">
        <v>43388</v>
      </c>
      <c r="AS31" s="311" t="s">
        <v>25</v>
      </c>
      <c r="AT31" s="311" t="s">
        <v>25</v>
      </c>
    </row>
  </sheetData>
  <autoFilter ref="A27:AT31"/>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2018-11-06T11:37:47Z</dcterms:created>
  <dcterms:modified xsi:type="dcterms:W3CDTF">2018-11-07T14:00:31Z</dcterms:modified>
</cp:coreProperties>
</file>